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A3DA43F8-CD2E-43F3-AF39-E2520474423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Lot 2  sodas et jus" sheetId="10" r:id="rId1"/>
    <sheet name="Remise" sheetId="7" r:id="rId2"/>
  </sheets>
  <definedNames>
    <definedName name="_xlnm._FilterDatabase" localSheetId="0" hidden="1">'Lot 2  sodas et jus'!$A$2:$AS$38</definedName>
    <definedName name="_xlnm.Print_Area" localSheetId="0">'Lot 2  sodas et jus'!$A$1:$U$40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10" l="1"/>
  <c r="U20" i="10" s="1"/>
  <c r="S19" i="10"/>
  <c r="U19" i="10" s="1"/>
  <c r="S21" i="10"/>
  <c r="U21" i="10" s="1"/>
  <c r="S28" i="10"/>
  <c r="U28" i="10" s="1"/>
  <c r="S36" i="10"/>
  <c r="U36" i="10" s="1"/>
  <c r="S32" i="10"/>
  <c r="U32" i="10" s="1"/>
  <c r="S38" i="10"/>
  <c r="U38" i="10" s="1"/>
  <c r="S37" i="10"/>
  <c r="U37" i="10" s="1"/>
  <c r="S35" i="10"/>
  <c r="U35" i="10" s="1"/>
  <c r="S34" i="10"/>
  <c r="U34" i="10" s="1"/>
  <c r="S33" i="10"/>
  <c r="U33" i="10" s="1"/>
  <c r="S31" i="10"/>
  <c r="U31" i="10" s="1"/>
  <c r="S30" i="10"/>
  <c r="U30" i="10" s="1"/>
  <c r="S29" i="10"/>
  <c r="U29" i="10" s="1"/>
  <c r="S27" i="10"/>
  <c r="U27" i="10" s="1"/>
  <c r="S26" i="10"/>
  <c r="U26" i="10" s="1"/>
  <c r="S25" i="10"/>
  <c r="U25" i="10" s="1"/>
  <c r="S24" i="10"/>
  <c r="U24" i="10" s="1"/>
  <c r="S23" i="10"/>
  <c r="U23" i="10" s="1"/>
  <c r="S22" i="10"/>
  <c r="U22" i="10" s="1"/>
  <c r="S18" i="10"/>
  <c r="U18" i="10" s="1"/>
  <c r="S17" i="10"/>
  <c r="U17" i="10" s="1"/>
  <c r="S16" i="10"/>
  <c r="U16" i="10" s="1"/>
  <c r="S15" i="10"/>
  <c r="U15" i="10" s="1"/>
  <c r="S14" i="10"/>
  <c r="U14" i="10" s="1"/>
  <c r="S13" i="10"/>
  <c r="U13" i="10" s="1"/>
  <c r="S12" i="10"/>
  <c r="U12" i="10" s="1"/>
  <c r="S11" i="10"/>
  <c r="U11" i="10" s="1"/>
  <c r="S10" i="10"/>
  <c r="U10" i="10" s="1"/>
  <c r="S9" i="10"/>
  <c r="U9" i="10" s="1"/>
  <c r="S8" i="10"/>
  <c r="U8" i="10" s="1"/>
  <c r="S7" i="10"/>
  <c r="U7" i="10" s="1"/>
  <c r="S6" i="10"/>
  <c r="U6" i="10" s="1"/>
  <c r="S5" i="10"/>
  <c r="U5" i="10" s="1"/>
  <c r="S4" i="10"/>
  <c r="U4" i="10" s="1"/>
  <c r="S3" i="10"/>
  <c r="U3" i="10" s="1"/>
  <c r="S40" i="10" l="1"/>
</calcChain>
</file>

<file path=xl/sharedStrings.xml><?xml version="1.0" encoding="utf-8"?>
<sst xmlns="http://schemas.openxmlformats.org/spreadsheetml/2006/main" count="242" uniqueCount="72">
  <si>
    <t>N° article</t>
  </si>
  <si>
    <t>Famille</t>
  </si>
  <si>
    <t>Sous-famille</t>
  </si>
  <si>
    <t xml:space="preserve">Libellé produit </t>
  </si>
  <si>
    <t>Quantités prévisionnelles sur 12 mois (exprimée dans l'unité de la colonne F)</t>
  </si>
  <si>
    <t>Unité</t>
  </si>
  <si>
    <t>Indice de révision</t>
  </si>
  <si>
    <t xml:space="preserve">Périodicité de révision des prix </t>
  </si>
  <si>
    <t>Dénomination de vente</t>
  </si>
  <si>
    <t>Référence fournisseur</t>
  </si>
  <si>
    <t>Marque</t>
  </si>
  <si>
    <t>SIQO à préciser</t>
  </si>
  <si>
    <t>Type de conditionnement de vente</t>
  </si>
  <si>
    <t>Poids brut du conditionne-
ment en kg</t>
  </si>
  <si>
    <t>Poids net du conditionne-
ment en kg</t>
  </si>
  <si>
    <t>Nombre total d'unités dans le type de conditionnement</t>
  </si>
  <si>
    <t>EAN 13</t>
  </si>
  <si>
    <t>Prix HT en € par rapport à l'unité de référence des quantités prévisionnelles (colonne F)
4 chiffres après la virgule maximum
(ne pas inscrire le symbole euro)</t>
  </si>
  <si>
    <t>Montant HT en €</t>
  </si>
  <si>
    <t>TVA en %</t>
  </si>
  <si>
    <t>Montant TTC en €</t>
  </si>
  <si>
    <t>UNITE</t>
  </si>
  <si>
    <t>Indice des prix à la consommation - Base 2015 - Ensemble des ménages - France - Ensemble hors tabacIdentifiant 001763852</t>
  </si>
  <si>
    <t>Boissons plates à base de thés</t>
  </si>
  <si>
    <t>BOISSON EN CANETTES 33cl</t>
  </si>
  <si>
    <t>BOISSONS AU THE SAVEUR CITRON VERT ET MENTHE TYPE FUZE TEA</t>
  </si>
  <si>
    <t xml:space="preserve">BOISSONS AU THE SAVEUR PECHE TYPE FUZE TEA OU EQUIVALENT </t>
  </si>
  <si>
    <t>BOISSON EMBALLAGE PERDU P.E.T  40cl</t>
  </si>
  <si>
    <t>Boissons plates aux fruits</t>
  </si>
  <si>
    <t>BOISSON CANETTES 33cl</t>
  </si>
  <si>
    <t>BOISSON AUX JUS DE FRUITS SAVEUR ORANGE ANANAS TYPE TROPICO
Sans conservateur</t>
  </si>
  <si>
    <t>BOISSON AUX JUS DE FRUITS SAVEUR TROPICAL TYPE OASIS OU EQUIVALENT</t>
  </si>
  <si>
    <t>BOISSON AUX JUS DE FRUITS SAVEUR POMME CASSIS FRAMBOISE TYPE OASIS OU EQUIVALENT</t>
  </si>
  <si>
    <t>Jus de fruits</t>
  </si>
  <si>
    <t>JUS DE FRUITS EN BRIQUE 100cl</t>
  </si>
  <si>
    <t>JUS DE FRUITS EN CANETTES 33cl</t>
  </si>
  <si>
    <t>JUS DE FRUITS ORANGE TYPE MINUTE MAID OU EQUIVALENT</t>
  </si>
  <si>
    <t>JUS DE FRUITS POMME TYPE MINUTE MAID OU EQUIVALENT</t>
  </si>
  <si>
    <t>JUS DE FRUITS TROPICAL TYPE MINUTE MAID OU EQUIVALENT</t>
  </si>
  <si>
    <t>Nectar</t>
  </si>
  <si>
    <t>Soda</t>
  </si>
  <si>
    <t>SODA EN CANETTES 33cl</t>
  </si>
  <si>
    <t>BOISSON COLA TYPE COCA COLA OU EQUIVALENT</t>
  </si>
  <si>
    <t>BOISSON COLA TYPE COCA COLA ZERO OU EQUIVALENT</t>
  </si>
  <si>
    <t>BOISSON COLA TYPE COCA COLA CHERRY OU EQUIVALENT</t>
  </si>
  <si>
    <t>BOISSONS SAVEUR ORANGE TYPE FANTA OU EQUIVALENT</t>
  </si>
  <si>
    <t>BOISSONS  SAVEUR CITRON TYPE FANTA OU EQUIVALENT</t>
  </si>
  <si>
    <t>BOISSONS SAVEUR CITRON ET LIME TYPE SPRITE OU EQUIVALENT</t>
  </si>
  <si>
    <t>SODA EMBALLAGE PERDU P.E.T 50cl</t>
  </si>
  <si>
    <t xml:space="preserve">BOISSONS DE L' EFFORT TYPE POWERADE ICE TORM OU EQUIVALENT </t>
  </si>
  <si>
    <t>SODA EMBALLAGE PERDU P.E.T 125cl</t>
  </si>
  <si>
    <t>Remise catalogue consentie par le candidat en %</t>
  </si>
  <si>
    <t>Le catalogue comprend l'ensemble des boissons alcoolisées et non alcoolisées pouvant être demandées par les adhérents.</t>
  </si>
  <si>
    <t>JUS DE FRUITS EN BRIQUE 20cl</t>
  </si>
  <si>
    <t>BOISSONS SAVEUR ORANGE TYPE ORANGINA OU EQUIVALENT</t>
  </si>
  <si>
    <t>BOISSON COLA TYPE COCA COLA ZERO SUCRES ZERO CAFEINE OU EQUIVALENT</t>
  </si>
  <si>
    <t>BORDEREAU DE PRIX UNITAIRES (B.P.U.) AO 261001</t>
  </si>
  <si>
    <t>Date d'anniversaire
1ère révision au 1er janvier 2027</t>
  </si>
  <si>
    <t xml:space="preserve">JUS DE FRUITS ORANGE BIO        </t>
  </si>
  <si>
    <t xml:space="preserve">JUS DE FRUITS POMME BIO     </t>
  </si>
  <si>
    <t xml:space="preserve">JUS DE FRUITS PAMPLEMOUSSE BIO   </t>
  </si>
  <si>
    <t>JUS DE FRUITS ORANGE PUR JUS BIO</t>
  </si>
  <si>
    <t>JUS DE FRUITS PAMPLEMOUSSE PUR JUS BIO</t>
  </si>
  <si>
    <t>JUS DE FRUITS POMME PUR JUS BIO</t>
  </si>
  <si>
    <t>JUS DE FRUITS RAISIN PUR JUS BIO</t>
  </si>
  <si>
    <t>JUS DE FRUITS TROPICAL</t>
  </si>
  <si>
    <t>NECTAR ANANAS BIO</t>
  </si>
  <si>
    <t>NECTAR EXOTIQUE BIO</t>
  </si>
  <si>
    <t>JUS DE TOMATE BIO</t>
  </si>
  <si>
    <t>NECTAR EN BRIQUE 100cl</t>
  </si>
  <si>
    <t>NECTAR MULTIFRUIT</t>
  </si>
  <si>
    <t xml:space="preserve">Franco de port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</si>
</sst>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9" fillId="0" borderId="0"/>
    <xf numFmtId="0" fontId="11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0" fontId="8" fillId="2" borderId="0" xfId="3" applyFont="1" applyFill="1" applyAlignment="1">
      <alignment vertical="center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4" fillId="3" borderId="2" xfId="3" applyFont="1" applyFill="1" applyBorder="1" applyAlignment="1">
      <alignment horizontal="center" vertical="center" wrapText="1" readingOrder="1"/>
    </xf>
    <xf numFmtId="0" fontId="12" fillId="3" borderId="7" xfId="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" fontId="4" fillId="3" borderId="2" xfId="6" applyNumberFormat="1" applyFont="1" applyFill="1" applyBorder="1" applyAlignment="1">
      <alignment horizontal="center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 applyProtection="1">
      <alignment horizontal="right" vertical="center" wrapText="1" readingOrder="1"/>
      <protection locked="0"/>
    </xf>
    <xf numFmtId="0" fontId="3" fillId="2" borderId="0" xfId="1" applyFont="1" applyFill="1" applyAlignment="1">
      <alignment horizontal="left" vertical="center" wrapText="1" readingOrder="1"/>
    </xf>
    <xf numFmtId="0" fontId="1" fillId="0" borderId="0" xfId="7"/>
    <xf numFmtId="168" fontId="16" fillId="4" borderId="9" xfId="7" applyNumberFormat="1" applyFont="1" applyFill="1" applyBorder="1" applyAlignment="1">
      <alignment vertical="center" wrapText="1"/>
    </xf>
    <xf numFmtId="9" fontId="16" fillId="4" borderId="8" xfId="8" applyFont="1" applyFill="1" applyBorder="1" applyAlignment="1">
      <alignment vertical="center" wrapText="1"/>
    </xf>
    <xf numFmtId="20" fontId="1" fillId="0" borderId="0" xfId="7" applyNumberFormat="1"/>
    <xf numFmtId="1" fontId="4" fillId="3" borderId="10" xfId="6" applyNumberFormat="1" applyFont="1" applyFill="1" applyBorder="1" applyAlignment="1">
      <alignment horizontal="center" vertical="center" wrapText="1" readingOrder="1"/>
    </xf>
    <xf numFmtId="0" fontId="3" fillId="2" borderId="0" xfId="1" applyFont="1" applyFill="1" applyAlignment="1">
      <alignment vertical="center" readingOrder="1"/>
    </xf>
    <xf numFmtId="0" fontId="3" fillId="2" borderId="0" xfId="1" applyFont="1" applyFill="1">
      <alignment vertical="top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0" fontId="18" fillId="2" borderId="0" xfId="1" quotePrefix="1" applyFont="1" applyFill="1" applyAlignment="1">
      <alignment horizontal="center" vertical="center" wrapText="1" readingOrder="1"/>
    </xf>
    <xf numFmtId="165" fontId="7" fillId="2" borderId="0" xfId="1" applyNumberFormat="1" applyFont="1" applyFill="1" applyAlignment="1">
      <alignment horizontal="right" vertical="center" wrapText="1" readingOrder="1"/>
    </xf>
    <xf numFmtId="165" fontId="2" fillId="2" borderId="0" xfId="1" applyNumberFormat="1" applyFill="1" applyAlignment="1">
      <alignment horizontal="center" vertical="center" wrapText="1" readingOrder="1"/>
    </xf>
    <xf numFmtId="0" fontId="14" fillId="2" borderId="0" xfId="1" applyFont="1" applyFill="1" applyAlignment="1" applyProtection="1">
      <alignment horizontal="left" vertical="center" wrapText="1" readingOrder="1"/>
      <protection locked="0"/>
    </xf>
    <xf numFmtId="165" fontId="14" fillId="2" borderId="0" xfId="1" applyNumberFormat="1" applyFont="1" applyFill="1" applyAlignment="1">
      <alignment horizontal="right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44" fontId="3" fillId="2" borderId="0" xfId="9" applyFont="1" applyFill="1" applyBorder="1" applyAlignment="1" applyProtection="1">
      <alignment horizontal="center" vertical="center" wrapText="1" readingOrder="1"/>
      <protection locked="0"/>
    </xf>
    <xf numFmtId="0" fontId="12" fillId="3" borderId="7" xfId="0" applyFont="1" applyFill="1" applyBorder="1" applyAlignment="1">
      <alignment horizontal="center" vertical="center" wrapText="1"/>
    </xf>
    <xf numFmtId="0" fontId="19" fillId="0" borderId="0" xfId="7" applyFont="1"/>
    <xf numFmtId="0" fontId="14" fillId="0" borderId="3" xfId="1" applyFont="1" applyBorder="1" applyAlignment="1">
      <alignment horizontal="center" vertical="center" wrapText="1" readingOrder="1"/>
    </xf>
    <xf numFmtId="0" fontId="14" fillId="0" borderId="4" xfId="1" applyFont="1" applyBorder="1" applyAlignment="1">
      <alignment horizontal="center" vertical="center" wrapText="1" readingOrder="1"/>
    </xf>
    <xf numFmtId="0" fontId="14" fillId="0" borderId="4" xfId="1" applyFont="1" applyBorder="1" applyAlignment="1">
      <alignment vertical="center" wrapText="1" readingOrder="1"/>
    </xf>
    <xf numFmtId="0" fontId="15" fillId="0" borderId="4" xfId="2" applyFont="1" applyBorder="1" applyAlignment="1">
      <alignment horizontal="center" vertical="center" wrapText="1" readingOrder="1"/>
    </xf>
    <xf numFmtId="0" fontId="14" fillId="0" borderId="6" xfId="1" applyFont="1" applyBorder="1" applyAlignment="1" applyProtection="1">
      <alignment horizontal="left" vertical="center" wrapText="1" readingOrder="1"/>
      <protection locked="0"/>
    </xf>
    <xf numFmtId="49" fontId="14" fillId="0" borderId="4" xfId="1" applyNumberFormat="1" applyFont="1" applyBorder="1" applyAlignment="1" applyProtection="1">
      <alignment horizontal="left" vertical="center" wrapText="1" readingOrder="1"/>
      <protection locked="0"/>
    </xf>
    <xf numFmtId="0" fontId="14" fillId="0" borderId="4" xfId="1" applyFont="1" applyBorder="1" applyAlignment="1" applyProtection="1">
      <alignment horizontal="left" vertical="center" wrapText="1" readingOrder="1"/>
      <protection locked="0"/>
    </xf>
    <xf numFmtId="166" fontId="14" fillId="0" borderId="4" xfId="1" applyNumberFormat="1" applyFont="1" applyBorder="1" applyAlignment="1" applyProtection="1">
      <alignment horizontal="right" vertical="center" wrapText="1" readingOrder="1"/>
      <protection locked="0"/>
    </xf>
    <xf numFmtId="167" fontId="17" fillId="0" borderId="4" xfId="1" applyNumberFormat="1" applyFont="1" applyBorder="1" applyAlignment="1" applyProtection="1">
      <alignment horizontal="center" vertical="center" wrapText="1" readingOrder="1"/>
      <protection locked="0"/>
    </xf>
    <xf numFmtId="167" fontId="14" fillId="0" borderId="4" xfId="1" applyNumberFormat="1" applyFont="1" applyBorder="1" applyAlignment="1" applyProtection="1">
      <alignment horizontal="right" vertical="center" wrapText="1" readingOrder="1"/>
      <protection locked="0"/>
    </xf>
    <xf numFmtId="10" fontId="14" fillId="0" borderId="4" xfId="1" applyNumberFormat="1" applyFont="1" applyBorder="1" applyAlignment="1" applyProtection="1">
      <alignment horizontal="right" vertical="center" wrapText="1" readingOrder="1"/>
      <protection locked="0"/>
    </xf>
    <xf numFmtId="0" fontId="14" fillId="0" borderId="0" xfId="1" applyFont="1" applyAlignment="1">
      <alignment horizontal="center" vertical="center" wrapText="1" readingOrder="1"/>
    </xf>
    <xf numFmtId="0" fontId="15" fillId="0" borderId="4" xfId="1" applyFont="1" applyBorder="1" applyAlignment="1">
      <alignment horizontal="left" vertical="center" wrapText="1" readingOrder="1"/>
    </xf>
    <xf numFmtId="0" fontId="14" fillId="0" borderId="4" xfId="1" applyFont="1" applyBorder="1" applyAlignment="1" applyProtection="1">
      <alignment horizontal="right" vertical="center" wrapText="1" readingOrder="1"/>
      <protection locked="0"/>
    </xf>
    <xf numFmtId="10" fontId="14" fillId="0" borderId="4" xfId="1" applyNumberFormat="1" applyFont="1" applyBorder="1" applyAlignment="1" applyProtection="1">
      <alignment horizontal="center" vertical="center" wrapText="1" readingOrder="1"/>
      <protection locked="0"/>
    </xf>
    <xf numFmtId="0" fontId="14" fillId="0" borderId="4" xfId="1" applyFont="1" applyBorder="1" applyAlignment="1">
      <alignment horizontal="left" vertical="center" wrapText="1" readingOrder="1"/>
    </xf>
    <xf numFmtId="0" fontId="0" fillId="0" borderId="4" xfId="10" applyFont="1" applyBorder="1" applyAlignment="1">
      <alignment horizontal="center" vertical="center" wrapText="1"/>
    </xf>
    <xf numFmtId="0" fontId="0" fillId="0" borderId="4" xfId="10" applyFont="1" applyBorder="1" applyAlignment="1">
      <alignment vertical="center" wrapText="1"/>
    </xf>
    <xf numFmtId="0" fontId="3" fillId="0" borderId="6" xfId="1" applyFont="1" applyBorder="1" applyAlignment="1" applyProtection="1">
      <alignment horizontal="left" vertical="center" wrapText="1" readingOrder="1"/>
      <protection locked="0"/>
    </xf>
    <xf numFmtId="0" fontId="3" fillId="0" borderId="4" xfId="1" applyFont="1" applyBorder="1" applyAlignment="1" applyProtection="1">
      <alignment horizontal="center" vertical="center" wrapText="1" readingOrder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4" xfId="1" applyFont="1" applyBorder="1" applyAlignment="1" applyProtection="1">
      <alignment horizontal="right" vertical="center" wrapText="1" readingOrder="1"/>
      <protection locked="0"/>
    </xf>
    <xf numFmtId="0" fontId="3" fillId="0" borderId="4" xfId="1" applyFont="1" applyBorder="1" applyAlignment="1">
      <alignment horizontal="left" vertical="center" wrapText="1" readingOrder="1"/>
    </xf>
    <xf numFmtId="4" fontId="3" fillId="0" borderId="4" xfId="1" applyNumberFormat="1" applyFont="1" applyBorder="1" applyAlignment="1" applyProtection="1">
      <alignment horizontal="center" vertical="center" wrapText="1" readingOrder="1"/>
      <protection locked="0"/>
    </xf>
    <xf numFmtId="165" fontId="3" fillId="0" borderId="4" xfId="1" applyNumberFormat="1" applyFont="1" applyBorder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167" fontId="17" fillId="0" borderId="4" xfId="1" applyNumberFormat="1" applyFont="1" applyBorder="1" applyAlignment="1">
      <alignment horizontal="center" vertical="center" wrapText="1" readingOrder="1"/>
    </xf>
    <xf numFmtId="1" fontId="4" fillId="3" borderId="11" xfId="6" applyNumberFormat="1" applyFont="1" applyFill="1" applyBorder="1" applyAlignment="1">
      <alignment horizontal="center" vertical="center" wrapText="1" readingOrder="1"/>
    </xf>
    <xf numFmtId="167" fontId="14" fillId="0" borderId="5" xfId="1" applyNumberFormat="1" applyFont="1" applyBorder="1" applyAlignment="1" applyProtection="1">
      <alignment horizontal="right" vertical="center" wrapText="1" readingOrder="1"/>
      <protection locked="0"/>
    </xf>
    <xf numFmtId="0" fontId="14" fillId="0" borderId="14" xfId="1" applyFont="1" applyBorder="1" applyAlignment="1">
      <alignment horizontal="center" vertical="center" wrapText="1" readingOrder="1"/>
    </xf>
    <xf numFmtId="0" fontId="14" fillId="0" borderId="15" xfId="1" applyFont="1" applyBorder="1" applyAlignment="1">
      <alignment horizontal="center" vertical="center" wrapText="1" readingOrder="1"/>
    </xf>
    <xf numFmtId="0" fontId="14" fillId="0" borderId="15" xfId="1" applyFont="1" applyBorder="1" applyAlignment="1">
      <alignment horizontal="left" vertical="center" wrapText="1" readingOrder="1"/>
    </xf>
    <xf numFmtId="0" fontId="15" fillId="0" borderId="15" xfId="2" applyFont="1" applyBorder="1" applyAlignment="1">
      <alignment horizontal="center" vertical="center" wrapText="1" readingOrder="1"/>
    </xf>
    <xf numFmtId="0" fontId="14" fillId="0" borderId="16" xfId="1" applyFont="1" applyBorder="1" applyAlignment="1" applyProtection="1">
      <alignment horizontal="left" vertical="center" wrapText="1" readingOrder="1"/>
      <protection locked="0"/>
    </xf>
    <xf numFmtId="0" fontId="14" fillId="0" borderId="15" xfId="1" applyFont="1" applyBorder="1" applyAlignment="1" applyProtection="1">
      <alignment horizontal="left" vertical="center" wrapText="1" readingOrder="1"/>
      <protection locked="0"/>
    </xf>
    <xf numFmtId="0" fontId="14" fillId="0" borderId="15" xfId="1" applyFont="1" applyBorder="1" applyAlignment="1" applyProtection="1">
      <alignment horizontal="right" vertical="center" wrapText="1" readingOrder="1"/>
      <protection locked="0"/>
    </xf>
    <xf numFmtId="166" fontId="14" fillId="0" borderId="15" xfId="1" applyNumberFormat="1" applyFont="1" applyBorder="1" applyAlignment="1" applyProtection="1">
      <alignment horizontal="right" vertical="center" wrapText="1" readingOrder="1"/>
      <protection locked="0"/>
    </xf>
    <xf numFmtId="167" fontId="14" fillId="0" borderId="15" xfId="1" applyNumberFormat="1" applyFont="1" applyBorder="1" applyAlignment="1" applyProtection="1">
      <alignment horizontal="right" vertical="center" wrapText="1" readingOrder="1"/>
      <protection locked="0"/>
    </xf>
    <xf numFmtId="167" fontId="17" fillId="0" borderId="15" xfId="1" applyNumberFormat="1" applyFont="1" applyBorder="1" applyAlignment="1" applyProtection="1">
      <alignment horizontal="center" vertical="center" wrapText="1" readingOrder="1"/>
      <protection locked="0"/>
    </xf>
    <xf numFmtId="10" fontId="14" fillId="0" borderId="15" xfId="1" applyNumberFormat="1" applyFont="1" applyBorder="1" applyAlignment="1" applyProtection="1">
      <alignment horizontal="center" vertical="center" wrapText="1" readingOrder="1"/>
      <protection locked="0"/>
    </xf>
    <xf numFmtId="167" fontId="14" fillId="0" borderId="17" xfId="1" applyNumberFormat="1" applyFont="1" applyBorder="1" applyAlignment="1" applyProtection="1">
      <alignment horizontal="right" vertical="center" wrapText="1" readingOrder="1"/>
      <protection locked="0"/>
    </xf>
    <xf numFmtId="0" fontId="5" fillId="2" borderId="0" xfId="1" applyFont="1" applyFill="1" applyAlignment="1">
      <alignment horizontal="center" vertical="center" wrapText="1" readingOrder="1"/>
    </xf>
    <xf numFmtId="1" fontId="12" fillId="3" borderId="12" xfId="3" applyNumberFormat="1" applyFont="1" applyFill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wrapText="1" readingOrder="1"/>
    </xf>
    <xf numFmtId="0" fontId="5" fillId="2" borderId="0" xfId="0" applyFont="1" applyFill="1" applyAlignment="1">
      <alignment horizontal="center" vertical="center" wrapText="1" readingOrder="1"/>
    </xf>
    <xf numFmtId="164" fontId="5" fillId="2" borderId="0" xfId="1" applyNumberFormat="1" applyFont="1" applyFill="1" applyAlignment="1">
      <alignment horizontal="center" vertical="center" wrapText="1" readingOrder="1"/>
    </xf>
    <xf numFmtId="1" fontId="12" fillId="3" borderId="2" xfId="3" applyNumberFormat="1" applyFont="1" applyFill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15" xfId="0" applyFont="1" applyBorder="1" applyAlignment="1">
      <alignment horizontal="center" vertical="center" wrapText="1" readingOrder="1"/>
    </xf>
    <xf numFmtId="3" fontId="13" fillId="0" borderId="4" xfId="1" applyNumberFormat="1" applyFont="1" applyBorder="1" applyAlignment="1">
      <alignment horizontal="center" vertical="center" wrapText="1" readingOrder="1"/>
    </xf>
    <xf numFmtId="3" fontId="13" fillId="0" borderId="15" xfId="1" applyNumberFormat="1" applyFont="1" applyBorder="1" applyAlignment="1">
      <alignment horizontal="center" vertical="center" wrapText="1" readingOrder="1"/>
    </xf>
    <xf numFmtId="0" fontId="15" fillId="0" borderId="18" xfId="0" applyFont="1" applyBorder="1" applyAlignment="1">
      <alignment horizontal="center" vertical="center" wrapText="1" readingOrder="1"/>
    </xf>
    <xf numFmtId="0" fontId="3" fillId="2" borderId="0" xfId="1" applyFont="1" applyFill="1" applyAlignment="1">
      <alignment horizontal="left" vertical="center" readingOrder="1"/>
    </xf>
  </cellXfs>
  <cellStyles count="11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5BDD4-0211-4A20-B1AC-41740000E9BC}">
  <sheetPr>
    <pageSetUpPr fitToPage="1"/>
  </sheetPr>
  <dimension ref="A1:U182"/>
  <sheetViews>
    <sheetView tabSelected="1" zoomScale="75" zoomScaleNormal="75" workbookViewId="0">
      <pane ySplit="2" topLeftCell="A3" activePane="bottomLeft" state="frozen"/>
      <selection pane="bottomLeft"/>
    </sheetView>
  </sheetViews>
  <sheetFormatPr baseColWidth="10" defaultColWidth="11.42578125" defaultRowHeight="15" x14ac:dyDescent="0.25"/>
  <cols>
    <col min="1" max="1" width="11.7109375" style="1" customWidth="1"/>
    <col min="2" max="2" width="29" style="1" customWidth="1"/>
    <col min="3" max="3" width="53" style="1" customWidth="1"/>
    <col min="4" max="4" width="53.7109375" style="16" customWidth="1"/>
    <col min="5" max="5" width="18.5703125" style="32" customWidth="1"/>
    <col min="6" max="6" width="12.85546875" style="1" customWidth="1"/>
    <col min="7" max="8" width="18.28515625" style="83" customWidth="1"/>
    <col min="9" max="9" width="47.7109375" style="1" customWidth="1"/>
    <col min="10" max="10" width="27.5703125" style="1" customWidth="1"/>
    <col min="11" max="11" width="22.42578125" style="1" customWidth="1"/>
    <col min="12" max="12" width="18.28515625" style="1" customWidth="1"/>
    <col min="13" max="14" width="23.42578125" style="1" customWidth="1"/>
    <col min="15" max="15" width="17.85546875" style="1" customWidth="1"/>
    <col min="16" max="16" width="21.28515625" style="1" customWidth="1"/>
    <col min="17" max="17" width="23.85546875" style="29" customWidth="1"/>
    <col min="18" max="18" width="36.28515625" style="4" customWidth="1"/>
    <col min="19" max="19" width="19.28515625" style="1" customWidth="1"/>
    <col min="20" max="20" width="13" style="1" customWidth="1"/>
    <col min="21" max="21" width="20.85546875" style="1" customWidth="1"/>
    <col min="22" max="16384" width="11.42578125" style="1"/>
  </cols>
  <sheetData>
    <row r="1" spans="1:21" ht="28.5" customHeight="1" thickBot="1" x14ac:dyDescent="0.3">
      <c r="A1" s="5" t="s">
        <v>56</v>
      </c>
      <c r="B1" s="22"/>
      <c r="C1" s="23"/>
      <c r="D1" s="1"/>
      <c r="F1" s="24"/>
      <c r="G1" s="79"/>
      <c r="H1" s="79"/>
      <c r="P1" s="4"/>
      <c r="Q1" s="27"/>
      <c r="R1" s="1"/>
    </row>
    <row r="2" spans="1:21" ht="125.25" customHeight="1" x14ac:dyDescent="0.25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7" t="s">
        <v>5</v>
      </c>
      <c r="G2" s="84" t="s">
        <v>6</v>
      </c>
      <c r="H2" s="80" t="s">
        <v>7</v>
      </c>
      <c r="I2" s="34" t="s">
        <v>8</v>
      </c>
      <c r="J2" s="9" t="s">
        <v>9</v>
      </c>
      <c r="K2" s="10" t="s">
        <v>10</v>
      </c>
      <c r="L2" s="10" t="s">
        <v>11</v>
      </c>
      <c r="M2" s="10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1" t="s">
        <v>17</v>
      </c>
      <c r="S2" s="11" t="s">
        <v>18</v>
      </c>
      <c r="T2" s="21" t="s">
        <v>19</v>
      </c>
      <c r="U2" s="65" t="s">
        <v>20</v>
      </c>
    </row>
    <row r="3" spans="1:21" s="47" customFormat="1" ht="120" x14ac:dyDescent="0.25">
      <c r="A3" s="36">
        <v>1</v>
      </c>
      <c r="B3" s="37" t="s">
        <v>23</v>
      </c>
      <c r="C3" s="37" t="s">
        <v>24</v>
      </c>
      <c r="D3" s="38" t="s">
        <v>25</v>
      </c>
      <c r="E3" s="87">
        <v>2000</v>
      </c>
      <c r="F3" s="39" t="s">
        <v>21</v>
      </c>
      <c r="G3" s="85" t="s">
        <v>22</v>
      </c>
      <c r="H3" s="81" t="s">
        <v>57</v>
      </c>
      <c r="I3" s="40"/>
      <c r="J3" s="41"/>
      <c r="K3" s="42"/>
      <c r="L3" s="42"/>
      <c r="M3" s="42"/>
      <c r="N3" s="42"/>
      <c r="O3" s="43"/>
      <c r="P3" s="43"/>
      <c r="Q3" s="42"/>
      <c r="R3" s="44"/>
      <c r="S3" s="45">
        <f t="shared" ref="S3:S23" si="0">E3*R3</f>
        <v>0</v>
      </c>
      <c r="T3" s="46"/>
      <c r="U3" s="66">
        <f t="shared" ref="U3:U31" si="1">S3*(1+T3)</f>
        <v>0</v>
      </c>
    </row>
    <row r="4" spans="1:21" s="47" customFormat="1" ht="120" x14ac:dyDescent="0.25">
      <c r="A4" s="36">
        <v>2</v>
      </c>
      <c r="B4" s="37" t="s">
        <v>23</v>
      </c>
      <c r="C4" s="37" t="s">
        <v>24</v>
      </c>
      <c r="D4" s="48" t="s">
        <v>26</v>
      </c>
      <c r="E4" s="87">
        <v>17000</v>
      </c>
      <c r="F4" s="39" t="s">
        <v>21</v>
      </c>
      <c r="G4" s="85" t="s">
        <v>22</v>
      </c>
      <c r="H4" s="81" t="s">
        <v>57</v>
      </c>
      <c r="I4" s="40"/>
      <c r="J4" s="42"/>
      <c r="K4" s="42"/>
      <c r="L4" s="42"/>
      <c r="M4" s="49"/>
      <c r="N4" s="49"/>
      <c r="O4" s="43"/>
      <c r="P4" s="45"/>
      <c r="Q4" s="42"/>
      <c r="R4" s="44"/>
      <c r="S4" s="45">
        <f t="shared" si="0"/>
        <v>0</v>
      </c>
      <c r="T4" s="50"/>
      <c r="U4" s="66">
        <f t="shared" si="1"/>
        <v>0</v>
      </c>
    </row>
    <row r="5" spans="1:21" s="47" customFormat="1" ht="120" x14ac:dyDescent="0.25">
      <c r="A5" s="36">
        <v>3</v>
      </c>
      <c r="B5" s="37" t="s">
        <v>23</v>
      </c>
      <c r="C5" s="37" t="s">
        <v>27</v>
      </c>
      <c r="D5" s="38" t="s">
        <v>25</v>
      </c>
      <c r="E5" s="87">
        <v>3000</v>
      </c>
      <c r="F5" s="39" t="s">
        <v>21</v>
      </c>
      <c r="G5" s="85" t="s">
        <v>22</v>
      </c>
      <c r="H5" s="81" t="s">
        <v>57</v>
      </c>
      <c r="I5" s="40"/>
      <c r="J5" s="41"/>
      <c r="K5" s="42"/>
      <c r="L5" s="42"/>
      <c r="M5" s="42"/>
      <c r="N5" s="42"/>
      <c r="O5" s="43"/>
      <c r="P5" s="43"/>
      <c r="Q5" s="42"/>
      <c r="R5" s="44"/>
      <c r="S5" s="45">
        <f t="shared" si="0"/>
        <v>0</v>
      </c>
      <c r="T5" s="46"/>
      <c r="U5" s="66">
        <f t="shared" si="1"/>
        <v>0</v>
      </c>
    </row>
    <row r="6" spans="1:21" s="47" customFormat="1" ht="120" x14ac:dyDescent="0.25">
      <c r="A6" s="36">
        <v>4</v>
      </c>
      <c r="B6" s="37" t="s">
        <v>23</v>
      </c>
      <c r="C6" s="37" t="s">
        <v>27</v>
      </c>
      <c r="D6" s="51" t="s">
        <v>26</v>
      </c>
      <c r="E6" s="87">
        <v>19000</v>
      </c>
      <c r="F6" s="39" t="s">
        <v>21</v>
      </c>
      <c r="G6" s="85" t="s">
        <v>22</v>
      </c>
      <c r="H6" s="81" t="s">
        <v>57</v>
      </c>
      <c r="I6" s="40"/>
      <c r="J6" s="42"/>
      <c r="K6" s="42"/>
      <c r="L6" s="42"/>
      <c r="M6" s="49"/>
      <c r="N6" s="49"/>
      <c r="O6" s="43"/>
      <c r="P6" s="45"/>
      <c r="Q6" s="42"/>
      <c r="R6" s="44"/>
      <c r="S6" s="45">
        <f t="shared" si="0"/>
        <v>0</v>
      </c>
      <c r="T6" s="50"/>
      <c r="U6" s="66">
        <f t="shared" si="1"/>
        <v>0</v>
      </c>
    </row>
    <row r="7" spans="1:21" s="62" customFormat="1" ht="120" x14ac:dyDescent="0.25">
      <c r="A7" s="36">
        <v>5</v>
      </c>
      <c r="B7" s="52" t="s">
        <v>28</v>
      </c>
      <c r="C7" s="37" t="s">
        <v>29</v>
      </c>
      <c r="D7" s="53" t="s">
        <v>30</v>
      </c>
      <c r="E7" s="87">
        <v>500</v>
      </c>
      <c r="F7" s="39" t="s">
        <v>21</v>
      </c>
      <c r="G7" s="85" t="s">
        <v>22</v>
      </c>
      <c r="H7" s="81" t="s">
        <v>57</v>
      </c>
      <c r="I7" s="54"/>
      <c r="J7" s="55"/>
      <c r="K7" s="56"/>
      <c r="L7" s="56"/>
      <c r="M7" s="57"/>
      <c r="N7" s="57"/>
      <c r="O7" s="58"/>
      <c r="P7" s="59"/>
      <c r="Q7" s="42"/>
      <c r="R7" s="60"/>
      <c r="S7" s="45">
        <f t="shared" si="0"/>
        <v>0</v>
      </c>
      <c r="T7" s="61"/>
      <c r="U7" s="66">
        <f t="shared" si="1"/>
        <v>0</v>
      </c>
    </row>
    <row r="8" spans="1:21" s="47" customFormat="1" ht="120" x14ac:dyDescent="0.25">
      <c r="A8" s="36">
        <v>6</v>
      </c>
      <c r="B8" s="52" t="s">
        <v>28</v>
      </c>
      <c r="C8" s="37" t="s">
        <v>24</v>
      </c>
      <c r="D8" s="38" t="s">
        <v>31</v>
      </c>
      <c r="E8" s="87">
        <v>10000</v>
      </c>
      <c r="F8" s="39" t="s">
        <v>21</v>
      </c>
      <c r="G8" s="85" t="s">
        <v>22</v>
      </c>
      <c r="H8" s="81" t="s">
        <v>57</v>
      </c>
      <c r="I8" s="40"/>
      <c r="J8" s="41"/>
      <c r="K8" s="42"/>
      <c r="L8" s="42"/>
      <c r="M8" s="42"/>
      <c r="N8" s="42"/>
      <c r="O8" s="43"/>
      <c r="P8" s="43"/>
      <c r="Q8" s="42"/>
      <c r="R8" s="44"/>
      <c r="S8" s="45">
        <f t="shared" si="0"/>
        <v>0</v>
      </c>
      <c r="T8" s="50"/>
      <c r="U8" s="66">
        <f t="shared" si="1"/>
        <v>0</v>
      </c>
    </row>
    <row r="9" spans="1:21" s="47" customFormat="1" ht="120" x14ac:dyDescent="0.25">
      <c r="A9" s="36">
        <v>7</v>
      </c>
      <c r="B9" s="52" t="s">
        <v>28</v>
      </c>
      <c r="C9" s="37" t="s">
        <v>24</v>
      </c>
      <c r="D9" s="38" t="s">
        <v>32</v>
      </c>
      <c r="E9" s="87">
        <v>15000</v>
      </c>
      <c r="F9" s="39" t="s">
        <v>21</v>
      </c>
      <c r="G9" s="85" t="s">
        <v>22</v>
      </c>
      <c r="H9" s="81" t="s">
        <v>57</v>
      </c>
      <c r="I9" s="40"/>
      <c r="J9" s="41"/>
      <c r="K9" s="42"/>
      <c r="L9" s="42"/>
      <c r="M9" s="42"/>
      <c r="N9" s="42"/>
      <c r="O9" s="43"/>
      <c r="P9" s="43"/>
      <c r="Q9" s="42"/>
      <c r="R9" s="44"/>
      <c r="S9" s="45">
        <f t="shared" si="0"/>
        <v>0</v>
      </c>
      <c r="T9" s="50"/>
      <c r="U9" s="66">
        <f t="shared" si="1"/>
        <v>0</v>
      </c>
    </row>
    <row r="10" spans="1:21" s="47" customFormat="1" ht="120" x14ac:dyDescent="0.25">
      <c r="A10" s="36">
        <v>8</v>
      </c>
      <c r="B10" s="37" t="s">
        <v>33</v>
      </c>
      <c r="C10" s="37" t="s">
        <v>34</v>
      </c>
      <c r="D10" s="38" t="s">
        <v>58</v>
      </c>
      <c r="E10" s="87">
        <v>1000</v>
      </c>
      <c r="F10" s="39" t="s">
        <v>21</v>
      </c>
      <c r="G10" s="85" t="s">
        <v>22</v>
      </c>
      <c r="H10" s="81" t="s">
        <v>57</v>
      </c>
      <c r="I10" s="40"/>
      <c r="J10" s="41"/>
      <c r="K10" s="42"/>
      <c r="L10" s="42"/>
      <c r="M10" s="42"/>
      <c r="N10" s="42"/>
      <c r="O10" s="43"/>
      <c r="P10" s="43"/>
      <c r="Q10" s="42"/>
      <c r="R10" s="44"/>
      <c r="S10" s="45">
        <f t="shared" si="0"/>
        <v>0</v>
      </c>
      <c r="T10" s="46"/>
      <c r="U10" s="66">
        <f t="shared" si="1"/>
        <v>0</v>
      </c>
    </row>
    <row r="11" spans="1:21" s="47" customFormat="1" ht="120" x14ac:dyDescent="0.25">
      <c r="A11" s="36">
        <v>9</v>
      </c>
      <c r="B11" s="37" t="s">
        <v>33</v>
      </c>
      <c r="C11" s="37" t="s">
        <v>34</v>
      </c>
      <c r="D11" s="38" t="s">
        <v>59</v>
      </c>
      <c r="E11" s="87">
        <v>600</v>
      </c>
      <c r="F11" s="39" t="s">
        <v>21</v>
      </c>
      <c r="G11" s="85" t="s">
        <v>22</v>
      </c>
      <c r="H11" s="81" t="s">
        <v>57</v>
      </c>
      <c r="I11" s="40"/>
      <c r="J11" s="41"/>
      <c r="K11" s="42"/>
      <c r="L11" s="42"/>
      <c r="M11" s="42"/>
      <c r="N11" s="42"/>
      <c r="O11" s="43"/>
      <c r="P11" s="43"/>
      <c r="Q11" s="42"/>
      <c r="R11" s="44"/>
      <c r="S11" s="45">
        <f t="shared" si="0"/>
        <v>0</v>
      </c>
      <c r="T11" s="46"/>
      <c r="U11" s="66">
        <f t="shared" si="1"/>
        <v>0</v>
      </c>
    </row>
    <row r="12" spans="1:21" s="47" customFormat="1" ht="120" x14ac:dyDescent="0.25">
      <c r="A12" s="36">
        <v>10</v>
      </c>
      <c r="B12" s="37" t="s">
        <v>33</v>
      </c>
      <c r="C12" s="37" t="s">
        <v>34</v>
      </c>
      <c r="D12" s="38" t="s">
        <v>60</v>
      </c>
      <c r="E12" s="87">
        <v>50</v>
      </c>
      <c r="F12" s="39" t="s">
        <v>21</v>
      </c>
      <c r="G12" s="85" t="s">
        <v>22</v>
      </c>
      <c r="H12" s="81" t="s">
        <v>57</v>
      </c>
      <c r="I12" s="40"/>
      <c r="J12" s="41"/>
      <c r="K12" s="42"/>
      <c r="L12" s="42"/>
      <c r="M12" s="42"/>
      <c r="N12" s="42"/>
      <c r="O12" s="43"/>
      <c r="P12" s="43"/>
      <c r="Q12" s="42"/>
      <c r="R12" s="44"/>
      <c r="S12" s="45">
        <f t="shared" si="0"/>
        <v>0</v>
      </c>
      <c r="T12" s="46"/>
      <c r="U12" s="66">
        <f t="shared" si="1"/>
        <v>0</v>
      </c>
    </row>
    <row r="13" spans="1:21" s="47" customFormat="1" ht="120" x14ac:dyDescent="0.25">
      <c r="A13" s="36">
        <v>11</v>
      </c>
      <c r="B13" s="37" t="s">
        <v>33</v>
      </c>
      <c r="C13" s="37" t="s">
        <v>35</v>
      </c>
      <c r="D13" s="51" t="s">
        <v>36</v>
      </c>
      <c r="E13" s="87">
        <v>7000</v>
      </c>
      <c r="F13" s="39" t="s">
        <v>21</v>
      </c>
      <c r="G13" s="85" t="s">
        <v>22</v>
      </c>
      <c r="H13" s="81" t="s">
        <v>57</v>
      </c>
      <c r="I13" s="40"/>
      <c r="J13" s="42"/>
      <c r="K13" s="42"/>
      <c r="L13" s="42"/>
      <c r="M13" s="49"/>
      <c r="N13" s="49"/>
      <c r="O13" s="43"/>
      <c r="P13" s="45"/>
      <c r="Q13" s="42"/>
      <c r="R13" s="44"/>
      <c r="S13" s="45">
        <f t="shared" si="0"/>
        <v>0</v>
      </c>
      <c r="T13" s="50"/>
      <c r="U13" s="66">
        <f t="shared" si="1"/>
        <v>0</v>
      </c>
    </row>
    <row r="14" spans="1:21" s="47" customFormat="1" ht="120" x14ac:dyDescent="0.25">
      <c r="A14" s="36">
        <v>12</v>
      </c>
      <c r="B14" s="37" t="s">
        <v>33</v>
      </c>
      <c r="C14" s="37" t="s">
        <v>35</v>
      </c>
      <c r="D14" s="51" t="s">
        <v>37</v>
      </c>
      <c r="E14" s="87">
        <v>5000</v>
      </c>
      <c r="F14" s="39" t="s">
        <v>21</v>
      </c>
      <c r="G14" s="85" t="s">
        <v>22</v>
      </c>
      <c r="H14" s="81" t="s">
        <v>57</v>
      </c>
      <c r="I14" s="40"/>
      <c r="J14" s="42"/>
      <c r="K14" s="42"/>
      <c r="L14" s="42"/>
      <c r="M14" s="49"/>
      <c r="N14" s="49"/>
      <c r="O14" s="43"/>
      <c r="P14" s="45"/>
      <c r="Q14" s="42"/>
      <c r="R14" s="44"/>
      <c r="S14" s="45">
        <f t="shared" si="0"/>
        <v>0</v>
      </c>
      <c r="T14" s="50"/>
      <c r="U14" s="66">
        <f t="shared" si="1"/>
        <v>0</v>
      </c>
    </row>
    <row r="15" spans="1:21" s="47" customFormat="1" ht="120" x14ac:dyDescent="0.25">
      <c r="A15" s="36">
        <v>13</v>
      </c>
      <c r="B15" s="37" t="s">
        <v>33</v>
      </c>
      <c r="C15" s="37" t="s">
        <v>35</v>
      </c>
      <c r="D15" s="51" t="s">
        <v>38</v>
      </c>
      <c r="E15" s="87">
        <v>500</v>
      </c>
      <c r="F15" s="39" t="s">
        <v>21</v>
      </c>
      <c r="G15" s="85" t="s">
        <v>22</v>
      </c>
      <c r="H15" s="81" t="s">
        <v>57</v>
      </c>
      <c r="I15" s="40"/>
      <c r="J15" s="42"/>
      <c r="K15" s="42"/>
      <c r="L15" s="42"/>
      <c r="M15" s="49"/>
      <c r="N15" s="49"/>
      <c r="O15" s="43"/>
      <c r="P15" s="45"/>
      <c r="Q15" s="42"/>
      <c r="R15" s="44"/>
      <c r="S15" s="45">
        <f t="shared" si="0"/>
        <v>0</v>
      </c>
      <c r="T15" s="50"/>
      <c r="U15" s="66">
        <f t="shared" si="1"/>
        <v>0</v>
      </c>
    </row>
    <row r="16" spans="1:21" s="47" customFormat="1" ht="120" x14ac:dyDescent="0.25">
      <c r="A16" s="36">
        <v>14</v>
      </c>
      <c r="B16" s="37" t="s">
        <v>33</v>
      </c>
      <c r="C16" s="37" t="s">
        <v>53</v>
      </c>
      <c r="D16" s="38" t="s">
        <v>61</v>
      </c>
      <c r="E16" s="87">
        <v>3000</v>
      </c>
      <c r="F16" s="39" t="s">
        <v>21</v>
      </c>
      <c r="G16" s="85" t="s">
        <v>22</v>
      </c>
      <c r="H16" s="81" t="s">
        <v>57</v>
      </c>
      <c r="I16" s="40"/>
      <c r="J16" s="41"/>
      <c r="K16" s="42"/>
      <c r="L16" s="42"/>
      <c r="M16" s="42"/>
      <c r="N16" s="42"/>
      <c r="O16" s="43"/>
      <c r="P16" s="43"/>
      <c r="Q16" s="42"/>
      <c r="R16" s="44"/>
      <c r="S16" s="45">
        <f t="shared" si="0"/>
        <v>0</v>
      </c>
      <c r="T16" s="50"/>
      <c r="U16" s="66">
        <f t="shared" si="1"/>
        <v>0</v>
      </c>
    </row>
    <row r="17" spans="1:21" s="47" customFormat="1" ht="120" x14ac:dyDescent="0.25">
      <c r="A17" s="36">
        <v>15</v>
      </c>
      <c r="B17" s="37" t="s">
        <v>33</v>
      </c>
      <c r="C17" s="37" t="s">
        <v>53</v>
      </c>
      <c r="D17" s="38" t="s">
        <v>62</v>
      </c>
      <c r="E17" s="87">
        <v>300</v>
      </c>
      <c r="F17" s="39" t="s">
        <v>21</v>
      </c>
      <c r="G17" s="85" t="s">
        <v>22</v>
      </c>
      <c r="H17" s="81" t="s">
        <v>57</v>
      </c>
      <c r="I17" s="40"/>
      <c r="J17" s="41"/>
      <c r="K17" s="42"/>
      <c r="L17" s="42"/>
      <c r="M17" s="42"/>
      <c r="N17" s="42"/>
      <c r="O17" s="43"/>
      <c r="P17" s="43"/>
      <c r="Q17" s="42"/>
      <c r="R17" s="44"/>
      <c r="S17" s="45">
        <f t="shared" si="0"/>
        <v>0</v>
      </c>
      <c r="T17" s="50"/>
      <c r="U17" s="66">
        <f t="shared" si="1"/>
        <v>0</v>
      </c>
    </row>
    <row r="18" spans="1:21" s="47" customFormat="1" ht="120" x14ac:dyDescent="0.25">
      <c r="A18" s="36">
        <v>16</v>
      </c>
      <c r="B18" s="37" t="s">
        <v>33</v>
      </c>
      <c r="C18" s="37" t="s">
        <v>53</v>
      </c>
      <c r="D18" s="38" t="s">
        <v>63</v>
      </c>
      <c r="E18" s="87">
        <v>300</v>
      </c>
      <c r="F18" s="39" t="s">
        <v>21</v>
      </c>
      <c r="G18" s="85" t="s">
        <v>22</v>
      </c>
      <c r="H18" s="81" t="s">
        <v>57</v>
      </c>
      <c r="I18" s="40"/>
      <c r="J18" s="41"/>
      <c r="K18" s="42"/>
      <c r="L18" s="42"/>
      <c r="M18" s="42"/>
      <c r="N18" s="42"/>
      <c r="O18" s="43"/>
      <c r="P18" s="43"/>
      <c r="Q18" s="42"/>
      <c r="R18" s="44"/>
      <c r="S18" s="45">
        <f t="shared" si="0"/>
        <v>0</v>
      </c>
      <c r="T18" s="50"/>
      <c r="U18" s="66">
        <f t="shared" si="1"/>
        <v>0</v>
      </c>
    </row>
    <row r="19" spans="1:21" s="47" customFormat="1" ht="120" x14ac:dyDescent="0.25">
      <c r="A19" s="36">
        <v>17</v>
      </c>
      <c r="B19" s="37" t="s">
        <v>33</v>
      </c>
      <c r="C19" s="37" t="s">
        <v>53</v>
      </c>
      <c r="D19" s="38" t="s">
        <v>64</v>
      </c>
      <c r="E19" s="87">
        <v>1100</v>
      </c>
      <c r="F19" s="39" t="s">
        <v>21</v>
      </c>
      <c r="G19" s="85" t="s">
        <v>22</v>
      </c>
      <c r="H19" s="81" t="s">
        <v>57</v>
      </c>
      <c r="I19" s="40"/>
      <c r="J19" s="41"/>
      <c r="K19" s="42"/>
      <c r="L19" s="42"/>
      <c r="M19" s="42"/>
      <c r="N19" s="42"/>
      <c r="O19" s="43"/>
      <c r="P19" s="43"/>
      <c r="Q19" s="42"/>
      <c r="R19" s="44"/>
      <c r="S19" s="45">
        <f t="shared" si="0"/>
        <v>0</v>
      </c>
      <c r="T19" s="50"/>
      <c r="U19" s="66">
        <f t="shared" si="1"/>
        <v>0</v>
      </c>
    </row>
    <row r="20" spans="1:21" s="47" customFormat="1" ht="120" x14ac:dyDescent="0.25">
      <c r="A20" s="36">
        <v>18</v>
      </c>
      <c r="B20" s="37" t="s">
        <v>33</v>
      </c>
      <c r="C20" s="37" t="s">
        <v>53</v>
      </c>
      <c r="D20" s="38" t="s">
        <v>65</v>
      </c>
      <c r="E20" s="87">
        <v>100</v>
      </c>
      <c r="F20" s="39" t="s">
        <v>21</v>
      </c>
      <c r="G20" s="85" t="s">
        <v>22</v>
      </c>
      <c r="H20" s="81" t="s">
        <v>57</v>
      </c>
      <c r="I20" s="40"/>
      <c r="J20" s="41"/>
      <c r="K20" s="42"/>
      <c r="L20" s="42"/>
      <c r="M20" s="42"/>
      <c r="N20" s="42"/>
      <c r="O20" s="43"/>
      <c r="P20" s="43"/>
      <c r="Q20" s="42"/>
      <c r="R20" s="44"/>
      <c r="S20" s="45">
        <f t="shared" si="0"/>
        <v>0</v>
      </c>
      <c r="T20" s="50"/>
      <c r="U20" s="66">
        <f t="shared" si="1"/>
        <v>0</v>
      </c>
    </row>
    <row r="21" spans="1:21" s="47" customFormat="1" ht="120" x14ac:dyDescent="0.25">
      <c r="A21" s="36">
        <v>19</v>
      </c>
      <c r="B21" s="37" t="s">
        <v>39</v>
      </c>
      <c r="C21" s="37" t="s">
        <v>53</v>
      </c>
      <c r="D21" s="38" t="s">
        <v>68</v>
      </c>
      <c r="E21" s="87">
        <v>200</v>
      </c>
      <c r="F21" s="39" t="s">
        <v>21</v>
      </c>
      <c r="G21" s="85" t="s">
        <v>22</v>
      </c>
      <c r="H21" s="81" t="s">
        <v>57</v>
      </c>
      <c r="I21" s="40"/>
      <c r="J21" s="41"/>
      <c r="K21" s="42"/>
      <c r="L21" s="42"/>
      <c r="M21" s="42"/>
      <c r="N21" s="42"/>
      <c r="O21" s="43"/>
      <c r="P21" s="43"/>
      <c r="Q21" s="42"/>
      <c r="R21" s="44"/>
      <c r="S21" s="45">
        <f t="shared" ref="S21" si="2">E21*R21</f>
        <v>0</v>
      </c>
      <c r="T21" s="50"/>
      <c r="U21" s="66">
        <f t="shared" ref="U21" si="3">S21*(1+T21)</f>
        <v>0</v>
      </c>
    </row>
    <row r="22" spans="1:21" s="63" customFormat="1" ht="120" x14ac:dyDescent="0.25">
      <c r="A22" s="36">
        <v>20</v>
      </c>
      <c r="B22" s="37" t="s">
        <v>39</v>
      </c>
      <c r="C22" s="37" t="s">
        <v>69</v>
      </c>
      <c r="D22" s="38" t="s">
        <v>66</v>
      </c>
      <c r="E22" s="87">
        <v>20</v>
      </c>
      <c r="F22" s="39" t="s">
        <v>21</v>
      </c>
      <c r="G22" s="85" t="s">
        <v>22</v>
      </c>
      <c r="H22" s="81" t="s">
        <v>57</v>
      </c>
      <c r="I22" s="40"/>
      <c r="J22" s="41"/>
      <c r="K22" s="42"/>
      <c r="L22" s="42"/>
      <c r="M22" s="42"/>
      <c r="N22" s="42"/>
      <c r="O22" s="43"/>
      <c r="P22" s="43"/>
      <c r="Q22" s="42"/>
      <c r="R22" s="44"/>
      <c r="S22" s="45">
        <f t="shared" si="0"/>
        <v>0</v>
      </c>
      <c r="T22" s="50"/>
      <c r="U22" s="66">
        <f t="shared" si="1"/>
        <v>0</v>
      </c>
    </row>
    <row r="23" spans="1:21" s="47" customFormat="1" ht="120" x14ac:dyDescent="0.25">
      <c r="A23" s="36">
        <v>21</v>
      </c>
      <c r="B23" s="37" t="s">
        <v>39</v>
      </c>
      <c r="C23" s="37" t="s">
        <v>69</v>
      </c>
      <c r="D23" s="38" t="s">
        <v>67</v>
      </c>
      <c r="E23" s="87">
        <v>20</v>
      </c>
      <c r="F23" s="39" t="s">
        <v>21</v>
      </c>
      <c r="G23" s="85" t="s">
        <v>22</v>
      </c>
      <c r="H23" s="81" t="s">
        <v>57</v>
      </c>
      <c r="I23" s="40"/>
      <c r="J23" s="41"/>
      <c r="K23" s="42"/>
      <c r="L23" s="42"/>
      <c r="M23" s="42"/>
      <c r="N23" s="42"/>
      <c r="O23" s="43"/>
      <c r="P23" s="43"/>
      <c r="Q23" s="42"/>
      <c r="R23" s="44"/>
      <c r="S23" s="45">
        <f t="shared" si="0"/>
        <v>0</v>
      </c>
      <c r="T23" s="50"/>
      <c r="U23" s="66">
        <f t="shared" si="1"/>
        <v>0</v>
      </c>
    </row>
    <row r="24" spans="1:21" s="47" customFormat="1" ht="120" x14ac:dyDescent="0.25">
      <c r="A24" s="36">
        <v>22</v>
      </c>
      <c r="B24" s="37" t="s">
        <v>39</v>
      </c>
      <c r="C24" s="37" t="s">
        <v>69</v>
      </c>
      <c r="D24" s="38" t="s">
        <v>70</v>
      </c>
      <c r="E24" s="87">
        <v>200</v>
      </c>
      <c r="F24" s="39" t="s">
        <v>21</v>
      </c>
      <c r="G24" s="85" t="s">
        <v>22</v>
      </c>
      <c r="H24" s="81" t="s">
        <v>57</v>
      </c>
      <c r="I24" s="40"/>
      <c r="J24" s="41"/>
      <c r="K24" s="42"/>
      <c r="L24" s="42"/>
      <c r="M24" s="42"/>
      <c r="N24" s="42"/>
      <c r="O24" s="43"/>
      <c r="P24" s="43"/>
      <c r="Q24" s="42"/>
      <c r="R24" s="44"/>
      <c r="S24" s="45">
        <f t="shared" ref="S24:S38" si="4">E24*R24</f>
        <v>0</v>
      </c>
      <c r="T24" s="50"/>
      <c r="U24" s="66">
        <f t="shared" si="1"/>
        <v>0</v>
      </c>
    </row>
    <row r="25" spans="1:21" s="47" customFormat="1" ht="120" x14ac:dyDescent="0.25">
      <c r="A25" s="36">
        <v>23</v>
      </c>
      <c r="B25" s="37" t="s">
        <v>40</v>
      </c>
      <c r="C25" s="37" t="s">
        <v>41</v>
      </c>
      <c r="D25" s="51" t="s">
        <v>42</v>
      </c>
      <c r="E25" s="87">
        <v>20000</v>
      </c>
      <c r="F25" s="39" t="s">
        <v>21</v>
      </c>
      <c r="G25" s="85" t="s">
        <v>22</v>
      </c>
      <c r="H25" s="81" t="s">
        <v>57</v>
      </c>
      <c r="I25" s="40"/>
      <c r="J25" s="42"/>
      <c r="K25" s="42"/>
      <c r="L25" s="42"/>
      <c r="M25" s="49"/>
      <c r="N25" s="49"/>
      <c r="O25" s="43"/>
      <c r="P25" s="45"/>
      <c r="Q25" s="42"/>
      <c r="R25" s="44"/>
      <c r="S25" s="45">
        <f t="shared" si="4"/>
        <v>0</v>
      </c>
      <c r="T25" s="50"/>
      <c r="U25" s="66">
        <f t="shared" si="1"/>
        <v>0</v>
      </c>
    </row>
    <row r="26" spans="1:21" s="47" customFormat="1" ht="120" x14ac:dyDescent="0.25">
      <c r="A26" s="36">
        <v>24</v>
      </c>
      <c r="B26" s="37" t="s">
        <v>40</v>
      </c>
      <c r="C26" s="37" t="s">
        <v>41</v>
      </c>
      <c r="D26" s="51" t="s">
        <v>43</v>
      </c>
      <c r="E26" s="87">
        <v>10000</v>
      </c>
      <c r="F26" s="39" t="s">
        <v>21</v>
      </c>
      <c r="G26" s="85" t="s">
        <v>22</v>
      </c>
      <c r="H26" s="81" t="s">
        <v>57</v>
      </c>
      <c r="I26" s="40"/>
      <c r="J26" s="42"/>
      <c r="K26" s="42"/>
      <c r="L26" s="42"/>
      <c r="M26" s="49"/>
      <c r="N26" s="49"/>
      <c r="O26" s="43"/>
      <c r="P26" s="45"/>
      <c r="Q26" s="42"/>
      <c r="R26" s="44"/>
      <c r="S26" s="45">
        <f t="shared" si="4"/>
        <v>0</v>
      </c>
      <c r="T26" s="50"/>
      <c r="U26" s="66">
        <f t="shared" si="1"/>
        <v>0</v>
      </c>
    </row>
    <row r="27" spans="1:21" s="47" customFormat="1" ht="120" x14ac:dyDescent="0.25">
      <c r="A27" s="36">
        <v>25</v>
      </c>
      <c r="B27" s="37" t="s">
        <v>40</v>
      </c>
      <c r="C27" s="37" t="s">
        <v>41</v>
      </c>
      <c r="D27" s="51" t="s">
        <v>44</v>
      </c>
      <c r="E27" s="87">
        <v>22000</v>
      </c>
      <c r="F27" s="39" t="s">
        <v>21</v>
      </c>
      <c r="G27" s="85" t="s">
        <v>22</v>
      </c>
      <c r="H27" s="81" t="s">
        <v>57</v>
      </c>
      <c r="I27" s="40"/>
      <c r="J27" s="42"/>
      <c r="K27" s="42"/>
      <c r="L27" s="42"/>
      <c r="M27" s="49"/>
      <c r="N27" s="49"/>
      <c r="O27" s="43"/>
      <c r="P27" s="45"/>
      <c r="Q27" s="42"/>
      <c r="R27" s="44"/>
      <c r="S27" s="45">
        <f t="shared" si="4"/>
        <v>0</v>
      </c>
      <c r="T27" s="50"/>
      <c r="U27" s="66">
        <f t="shared" si="1"/>
        <v>0</v>
      </c>
    </row>
    <row r="28" spans="1:21" s="47" customFormat="1" ht="120" x14ac:dyDescent="0.25">
      <c r="A28" s="36">
        <v>26</v>
      </c>
      <c r="B28" s="37" t="s">
        <v>40</v>
      </c>
      <c r="C28" s="37" t="s">
        <v>41</v>
      </c>
      <c r="D28" s="51" t="s">
        <v>55</v>
      </c>
      <c r="E28" s="87">
        <v>5000</v>
      </c>
      <c r="F28" s="39" t="s">
        <v>21</v>
      </c>
      <c r="G28" s="85" t="s">
        <v>22</v>
      </c>
      <c r="H28" s="81" t="s">
        <v>57</v>
      </c>
      <c r="I28" s="40"/>
      <c r="J28" s="42"/>
      <c r="K28" s="42"/>
      <c r="L28" s="42"/>
      <c r="M28" s="49"/>
      <c r="N28" s="49"/>
      <c r="O28" s="43"/>
      <c r="P28" s="45"/>
      <c r="Q28" s="42"/>
      <c r="R28" s="44"/>
      <c r="S28" s="45">
        <f t="shared" ref="S28" si="5">E28*R28</f>
        <v>0</v>
      </c>
      <c r="T28" s="50"/>
      <c r="U28" s="66">
        <f t="shared" ref="U28" si="6">S28*(1+T28)</f>
        <v>0</v>
      </c>
    </row>
    <row r="29" spans="1:21" s="47" customFormat="1" ht="120" x14ac:dyDescent="0.25">
      <c r="A29" s="36">
        <v>27</v>
      </c>
      <c r="B29" s="37" t="s">
        <v>40</v>
      </c>
      <c r="C29" s="37" t="s">
        <v>41</v>
      </c>
      <c r="D29" s="51" t="s">
        <v>45</v>
      </c>
      <c r="E29" s="87">
        <v>5000</v>
      </c>
      <c r="F29" s="39" t="s">
        <v>21</v>
      </c>
      <c r="G29" s="85" t="s">
        <v>22</v>
      </c>
      <c r="H29" s="81" t="s">
        <v>57</v>
      </c>
      <c r="I29" s="40"/>
      <c r="J29" s="42"/>
      <c r="K29" s="42"/>
      <c r="L29" s="42"/>
      <c r="M29" s="49"/>
      <c r="N29" s="49"/>
      <c r="O29" s="43"/>
      <c r="P29" s="45"/>
      <c r="Q29" s="42"/>
      <c r="R29" s="44"/>
      <c r="S29" s="45">
        <f t="shared" si="4"/>
        <v>0</v>
      </c>
      <c r="T29" s="50"/>
      <c r="U29" s="66">
        <f t="shared" si="1"/>
        <v>0</v>
      </c>
    </row>
    <row r="30" spans="1:21" s="47" customFormat="1" ht="120" x14ac:dyDescent="0.25">
      <c r="A30" s="36">
        <v>28</v>
      </c>
      <c r="B30" s="37" t="s">
        <v>40</v>
      </c>
      <c r="C30" s="37" t="s">
        <v>41</v>
      </c>
      <c r="D30" s="51" t="s">
        <v>46</v>
      </c>
      <c r="E30" s="87">
        <v>7000</v>
      </c>
      <c r="F30" s="39" t="s">
        <v>21</v>
      </c>
      <c r="G30" s="85" t="s">
        <v>22</v>
      </c>
      <c r="H30" s="81" t="s">
        <v>57</v>
      </c>
      <c r="I30" s="40"/>
      <c r="J30" s="42"/>
      <c r="K30" s="42"/>
      <c r="L30" s="42"/>
      <c r="M30" s="49"/>
      <c r="N30" s="49"/>
      <c r="O30" s="43"/>
      <c r="P30" s="45"/>
      <c r="Q30" s="42"/>
      <c r="R30" s="44"/>
      <c r="S30" s="45">
        <f t="shared" si="4"/>
        <v>0</v>
      </c>
      <c r="T30" s="50"/>
      <c r="U30" s="66">
        <f t="shared" si="1"/>
        <v>0</v>
      </c>
    </row>
    <row r="31" spans="1:21" s="47" customFormat="1" ht="120" x14ac:dyDescent="0.25">
      <c r="A31" s="36">
        <v>29</v>
      </c>
      <c r="B31" s="37" t="s">
        <v>40</v>
      </c>
      <c r="C31" s="37" t="s">
        <v>41</v>
      </c>
      <c r="D31" s="51" t="s">
        <v>47</v>
      </c>
      <c r="E31" s="87">
        <v>5000</v>
      </c>
      <c r="F31" s="39" t="s">
        <v>21</v>
      </c>
      <c r="G31" s="85" t="s">
        <v>22</v>
      </c>
      <c r="H31" s="81" t="s">
        <v>57</v>
      </c>
      <c r="I31" s="40"/>
      <c r="J31" s="42"/>
      <c r="K31" s="42"/>
      <c r="L31" s="42"/>
      <c r="M31" s="49"/>
      <c r="N31" s="49"/>
      <c r="O31" s="43"/>
      <c r="P31" s="45"/>
      <c r="Q31" s="42"/>
      <c r="R31" s="44"/>
      <c r="S31" s="45">
        <f t="shared" si="4"/>
        <v>0</v>
      </c>
      <c r="T31" s="50"/>
      <c r="U31" s="66">
        <f t="shared" si="1"/>
        <v>0</v>
      </c>
    </row>
    <row r="32" spans="1:21" s="47" customFormat="1" ht="120" x14ac:dyDescent="0.25">
      <c r="A32" s="36">
        <v>30</v>
      </c>
      <c r="B32" s="37" t="s">
        <v>40</v>
      </c>
      <c r="C32" s="37" t="s">
        <v>41</v>
      </c>
      <c r="D32" s="51" t="s">
        <v>54</v>
      </c>
      <c r="E32" s="87">
        <v>800</v>
      </c>
      <c r="F32" s="39" t="s">
        <v>21</v>
      </c>
      <c r="G32" s="85" t="s">
        <v>22</v>
      </c>
      <c r="H32" s="81" t="s">
        <v>57</v>
      </c>
      <c r="I32" s="40"/>
      <c r="J32" s="42"/>
      <c r="K32" s="42"/>
      <c r="L32" s="42"/>
      <c r="M32" s="49"/>
      <c r="N32" s="49"/>
      <c r="O32" s="43"/>
      <c r="P32" s="45"/>
      <c r="Q32" s="42"/>
      <c r="R32" s="44"/>
      <c r="S32" s="45">
        <f t="shared" ref="S32" si="7">E32*R32</f>
        <v>0</v>
      </c>
      <c r="T32" s="50"/>
      <c r="U32" s="66">
        <f t="shared" ref="U32" si="8">S32*(1+T32)</f>
        <v>0</v>
      </c>
    </row>
    <row r="33" spans="1:21" s="47" customFormat="1" ht="120" x14ac:dyDescent="0.25">
      <c r="A33" s="36">
        <v>31</v>
      </c>
      <c r="B33" s="37" t="s">
        <v>40</v>
      </c>
      <c r="C33" s="37" t="s">
        <v>48</v>
      </c>
      <c r="D33" s="51" t="s">
        <v>42</v>
      </c>
      <c r="E33" s="87">
        <v>12000</v>
      </c>
      <c r="F33" s="39" t="s">
        <v>21</v>
      </c>
      <c r="G33" s="85" t="s">
        <v>22</v>
      </c>
      <c r="H33" s="81" t="s">
        <v>57</v>
      </c>
      <c r="I33" s="40"/>
      <c r="J33" s="42"/>
      <c r="K33" s="42"/>
      <c r="L33" s="42"/>
      <c r="M33" s="49"/>
      <c r="N33" s="49"/>
      <c r="O33" s="43"/>
      <c r="P33" s="45"/>
      <c r="Q33" s="42"/>
      <c r="R33" s="44"/>
      <c r="S33" s="45">
        <f t="shared" si="4"/>
        <v>0</v>
      </c>
      <c r="T33" s="50"/>
      <c r="U33" s="66">
        <f t="shared" ref="U33:U38" si="9">S33*(1+T33)</f>
        <v>0</v>
      </c>
    </row>
    <row r="34" spans="1:21" s="47" customFormat="1" ht="120" x14ac:dyDescent="0.25">
      <c r="A34" s="36">
        <v>32</v>
      </c>
      <c r="B34" s="37" t="s">
        <v>40</v>
      </c>
      <c r="C34" s="37" t="s">
        <v>48</v>
      </c>
      <c r="D34" s="51" t="s">
        <v>43</v>
      </c>
      <c r="E34" s="87">
        <v>7000</v>
      </c>
      <c r="F34" s="39" t="s">
        <v>21</v>
      </c>
      <c r="G34" s="85" t="s">
        <v>22</v>
      </c>
      <c r="H34" s="81" t="s">
        <v>57</v>
      </c>
      <c r="I34" s="40"/>
      <c r="J34" s="42"/>
      <c r="K34" s="42"/>
      <c r="L34" s="42"/>
      <c r="M34" s="49"/>
      <c r="N34" s="49"/>
      <c r="O34" s="43"/>
      <c r="P34" s="45"/>
      <c r="Q34" s="42"/>
      <c r="R34" s="44"/>
      <c r="S34" s="45">
        <f t="shared" si="4"/>
        <v>0</v>
      </c>
      <c r="T34" s="50"/>
      <c r="U34" s="66">
        <f t="shared" si="9"/>
        <v>0</v>
      </c>
    </row>
    <row r="35" spans="1:21" s="47" customFormat="1" ht="120" x14ac:dyDescent="0.25">
      <c r="A35" s="36">
        <v>33</v>
      </c>
      <c r="B35" s="37" t="s">
        <v>40</v>
      </c>
      <c r="C35" s="37" t="s">
        <v>48</v>
      </c>
      <c r="D35" s="51" t="s">
        <v>44</v>
      </c>
      <c r="E35" s="87">
        <v>15000</v>
      </c>
      <c r="F35" s="39" t="s">
        <v>21</v>
      </c>
      <c r="G35" s="85" t="s">
        <v>22</v>
      </c>
      <c r="H35" s="81" t="s">
        <v>57</v>
      </c>
      <c r="I35" s="40"/>
      <c r="J35" s="42"/>
      <c r="K35" s="42"/>
      <c r="L35" s="42"/>
      <c r="M35" s="49"/>
      <c r="N35" s="49"/>
      <c r="O35" s="43"/>
      <c r="P35" s="45"/>
      <c r="Q35" s="42"/>
      <c r="R35" s="64"/>
      <c r="S35" s="45">
        <f t="shared" si="4"/>
        <v>0</v>
      </c>
      <c r="T35" s="50"/>
      <c r="U35" s="66">
        <f t="shared" si="9"/>
        <v>0</v>
      </c>
    </row>
    <row r="36" spans="1:21" s="47" customFormat="1" ht="120" x14ac:dyDescent="0.25">
      <c r="A36" s="36">
        <v>34</v>
      </c>
      <c r="B36" s="37" t="s">
        <v>40</v>
      </c>
      <c r="C36" s="37" t="s">
        <v>48</v>
      </c>
      <c r="D36" s="51" t="s">
        <v>55</v>
      </c>
      <c r="E36" s="87">
        <v>3000</v>
      </c>
      <c r="F36" s="39" t="s">
        <v>21</v>
      </c>
      <c r="G36" s="85" t="s">
        <v>22</v>
      </c>
      <c r="H36" s="81" t="s">
        <v>57</v>
      </c>
      <c r="I36" s="40"/>
      <c r="J36" s="42"/>
      <c r="K36" s="42"/>
      <c r="L36" s="42"/>
      <c r="M36" s="49"/>
      <c r="N36" s="49"/>
      <c r="O36" s="43"/>
      <c r="P36" s="45"/>
      <c r="Q36" s="42"/>
      <c r="R36" s="64"/>
      <c r="S36" s="45">
        <f t="shared" ref="S36" si="10">E36*R36</f>
        <v>0</v>
      </c>
      <c r="T36" s="50"/>
      <c r="U36" s="66">
        <f t="shared" ref="U36" si="11">S36*(1+T36)</f>
        <v>0</v>
      </c>
    </row>
    <row r="37" spans="1:21" s="47" customFormat="1" ht="120" x14ac:dyDescent="0.25">
      <c r="A37" s="36">
        <v>35</v>
      </c>
      <c r="B37" s="37" t="s">
        <v>40</v>
      </c>
      <c r="C37" s="37" t="s">
        <v>48</v>
      </c>
      <c r="D37" s="51" t="s">
        <v>49</v>
      </c>
      <c r="E37" s="87">
        <v>6000</v>
      </c>
      <c r="F37" s="39" t="s">
        <v>21</v>
      </c>
      <c r="G37" s="85" t="s">
        <v>22</v>
      </c>
      <c r="H37" s="81" t="s">
        <v>57</v>
      </c>
      <c r="I37" s="40"/>
      <c r="J37" s="42"/>
      <c r="K37" s="42"/>
      <c r="L37" s="42"/>
      <c r="M37" s="49"/>
      <c r="N37" s="49"/>
      <c r="O37" s="43"/>
      <c r="P37" s="45"/>
      <c r="Q37" s="42"/>
      <c r="R37" s="44"/>
      <c r="S37" s="45">
        <f t="shared" si="4"/>
        <v>0</v>
      </c>
      <c r="T37" s="50"/>
      <c r="U37" s="66">
        <f t="shared" si="9"/>
        <v>0</v>
      </c>
    </row>
    <row r="38" spans="1:21" s="47" customFormat="1" ht="120.75" thickBot="1" x14ac:dyDescent="0.3">
      <c r="A38" s="67">
        <v>36</v>
      </c>
      <c r="B38" s="68" t="s">
        <v>40</v>
      </c>
      <c r="C38" s="68" t="s">
        <v>50</v>
      </c>
      <c r="D38" s="69" t="s">
        <v>42</v>
      </c>
      <c r="E38" s="88">
        <v>2000</v>
      </c>
      <c r="F38" s="70" t="s">
        <v>21</v>
      </c>
      <c r="G38" s="86" t="s">
        <v>22</v>
      </c>
      <c r="H38" s="89" t="s">
        <v>57</v>
      </c>
      <c r="I38" s="71"/>
      <c r="J38" s="72"/>
      <c r="K38" s="72"/>
      <c r="L38" s="72"/>
      <c r="M38" s="73"/>
      <c r="N38" s="73"/>
      <c r="O38" s="74"/>
      <c r="P38" s="75"/>
      <c r="Q38" s="72"/>
      <c r="R38" s="76"/>
      <c r="S38" s="75">
        <f t="shared" si="4"/>
        <v>0</v>
      </c>
      <c r="T38" s="77"/>
      <c r="U38" s="78">
        <f t="shared" si="9"/>
        <v>0</v>
      </c>
    </row>
    <row r="39" spans="1:21" x14ac:dyDescent="0.25">
      <c r="D39" s="25"/>
      <c r="F39" s="26"/>
      <c r="G39" s="82"/>
      <c r="H39" s="82"/>
      <c r="I39" s="14"/>
      <c r="J39" s="13"/>
      <c r="K39" s="14"/>
      <c r="L39" s="14"/>
      <c r="M39" s="15"/>
      <c r="N39" s="15"/>
      <c r="O39" s="16"/>
      <c r="P39" s="2"/>
      <c r="Q39" s="30"/>
      <c r="R39" s="3"/>
      <c r="S39" s="2"/>
    </row>
    <row r="40" spans="1:21" x14ac:dyDescent="0.25">
      <c r="A40" s="90" t="s">
        <v>71</v>
      </c>
      <c r="D40" s="25"/>
      <c r="F40" s="26"/>
      <c r="G40" s="82"/>
      <c r="H40" s="82"/>
      <c r="I40" s="14"/>
      <c r="J40" s="13"/>
      <c r="K40" s="14"/>
      <c r="L40" s="14"/>
      <c r="M40" s="15"/>
      <c r="N40" s="15"/>
      <c r="O40" s="16"/>
      <c r="P40" s="2"/>
      <c r="Q40" s="30"/>
      <c r="R40" s="3"/>
      <c r="S40" s="33">
        <f>SUM(S3:S39)</f>
        <v>0</v>
      </c>
    </row>
    <row r="41" spans="1:21" x14ac:dyDescent="0.25">
      <c r="D41" s="25"/>
      <c r="F41" s="26"/>
      <c r="G41" s="82"/>
      <c r="H41" s="82"/>
      <c r="I41" s="14"/>
      <c r="J41" s="13"/>
      <c r="K41" s="14"/>
      <c r="L41" s="14"/>
      <c r="M41" s="15"/>
      <c r="N41" s="15"/>
      <c r="O41" s="16"/>
      <c r="P41" s="2"/>
      <c r="Q41" s="30"/>
      <c r="R41" s="3"/>
      <c r="S41" s="2"/>
    </row>
    <row r="42" spans="1:21" x14ac:dyDescent="0.25">
      <c r="D42" s="25"/>
      <c r="F42" s="26"/>
      <c r="G42" s="82"/>
      <c r="H42" s="82"/>
      <c r="I42" s="14"/>
      <c r="J42" s="13"/>
      <c r="K42" s="14"/>
      <c r="L42" s="14"/>
      <c r="M42" s="15"/>
      <c r="N42" s="15"/>
      <c r="O42" s="16"/>
      <c r="P42" s="2"/>
      <c r="Q42" s="30"/>
      <c r="R42" s="3"/>
      <c r="S42" s="2"/>
    </row>
    <row r="43" spans="1:21" x14ac:dyDescent="0.25">
      <c r="D43" s="25"/>
      <c r="F43" s="26"/>
      <c r="G43" s="82"/>
      <c r="H43" s="82"/>
      <c r="I43" s="14"/>
      <c r="J43" s="13"/>
      <c r="K43" s="14"/>
      <c r="L43" s="14"/>
      <c r="M43" s="15"/>
      <c r="N43" s="15"/>
      <c r="O43" s="16"/>
      <c r="P43" s="2"/>
      <c r="Q43" s="30"/>
      <c r="R43" s="3"/>
      <c r="S43" s="2"/>
    </row>
    <row r="44" spans="1:21" x14ac:dyDescent="0.25">
      <c r="D44" s="25"/>
      <c r="F44" s="26"/>
      <c r="G44" s="82"/>
      <c r="H44" s="82"/>
      <c r="I44" s="14"/>
      <c r="J44" s="13"/>
      <c r="K44" s="14"/>
      <c r="L44" s="14"/>
      <c r="M44" s="15"/>
      <c r="N44" s="15"/>
      <c r="O44" s="16"/>
      <c r="P44" s="2"/>
      <c r="Q44" s="30"/>
      <c r="R44" s="3"/>
      <c r="S44" s="2"/>
    </row>
    <row r="45" spans="1:21" x14ac:dyDescent="0.25">
      <c r="D45" s="25"/>
      <c r="F45" s="26"/>
      <c r="G45" s="82"/>
      <c r="H45" s="82"/>
      <c r="I45" s="14"/>
      <c r="J45" s="13"/>
      <c r="K45" s="14"/>
      <c r="L45" s="14"/>
      <c r="M45" s="15"/>
      <c r="N45" s="15"/>
      <c r="O45" s="16"/>
      <c r="P45" s="2"/>
      <c r="Q45" s="30"/>
      <c r="R45" s="3"/>
      <c r="S45" s="2"/>
    </row>
    <row r="46" spans="1:21" x14ac:dyDescent="0.25">
      <c r="D46" s="25"/>
      <c r="F46" s="26"/>
      <c r="G46" s="82"/>
      <c r="H46" s="82"/>
      <c r="I46" s="14"/>
      <c r="J46" s="13"/>
      <c r="K46" s="14"/>
      <c r="L46" s="14"/>
      <c r="M46" s="15"/>
      <c r="N46" s="15"/>
      <c r="O46" s="16"/>
      <c r="P46" s="2"/>
      <c r="Q46" s="30"/>
      <c r="R46" s="3"/>
      <c r="S46" s="2"/>
    </row>
    <row r="47" spans="1:21" x14ac:dyDescent="0.25">
      <c r="D47" s="25"/>
      <c r="F47" s="26"/>
      <c r="G47" s="82"/>
      <c r="H47" s="82"/>
      <c r="I47" s="14"/>
      <c r="J47" s="13"/>
      <c r="K47" s="14"/>
      <c r="L47" s="14"/>
      <c r="M47" s="15"/>
      <c r="N47" s="15"/>
      <c r="O47" s="16"/>
      <c r="P47" s="2"/>
      <c r="Q47" s="30"/>
      <c r="R47" s="3"/>
      <c r="S47" s="2"/>
    </row>
    <row r="48" spans="1:21" x14ac:dyDescent="0.25">
      <c r="D48" s="25"/>
      <c r="F48" s="26"/>
      <c r="G48" s="82"/>
      <c r="H48" s="82"/>
      <c r="I48" s="14"/>
      <c r="J48" s="13"/>
      <c r="K48" s="14"/>
      <c r="L48" s="14"/>
      <c r="M48" s="15"/>
      <c r="N48" s="15"/>
      <c r="O48" s="16"/>
      <c r="P48" s="2"/>
      <c r="Q48" s="30"/>
      <c r="R48" s="3"/>
      <c r="S48" s="2"/>
    </row>
    <row r="49" spans="4:19" x14ac:dyDescent="0.25">
      <c r="D49" s="25"/>
      <c r="F49" s="26"/>
      <c r="G49" s="82"/>
      <c r="H49" s="82"/>
      <c r="I49" s="14"/>
      <c r="J49" s="13"/>
      <c r="K49" s="14"/>
      <c r="L49" s="14"/>
      <c r="M49" s="15"/>
      <c r="N49" s="15"/>
      <c r="O49" s="16"/>
      <c r="P49" s="2"/>
      <c r="Q49" s="30"/>
      <c r="R49" s="3"/>
      <c r="S49" s="2"/>
    </row>
    <row r="50" spans="4:19" x14ac:dyDescent="0.25">
      <c r="D50" s="25"/>
      <c r="F50" s="26"/>
      <c r="G50" s="82"/>
      <c r="H50" s="82"/>
      <c r="I50" s="14"/>
      <c r="J50" s="13"/>
      <c r="K50" s="14"/>
      <c r="L50" s="14"/>
      <c r="M50" s="15"/>
      <c r="N50" s="15"/>
      <c r="O50" s="16"/>
      <c r="P50" s="2"/>
      <c r="Q50" s="30"/>
      <c r="R50" s="3"/>
      <c r="S50" s="2"/>
    </row>
    <row r="51" spans="4:19" x14ac:dyDescent="0.25">
      <c r="D51" s="25"/>
      <c r="F51" s="26"/>
      <c r="G51" s="82"/>
      <c r="H51" s="82"/>
      <c r="I51" s="14"/>
      <c r="J51" s="13"/>
      <c r="K51" s="14"/>
      <c r="L51" s="14"/>
      <c r="M51" s="15"/>
      <c r="N51" s="15"/>
      <c r="O51" s="16"/>
      <c r="P51" s="2"/>
      <c r="Q51" s="30"/>
      <c r="R51" s="3"/>
      <c r="S51" s="2"/>
    </row>
    <row r="52" spans="4:19" x14ac:dyDescent="0.25">
      <c r="D52" s="25"/>
      <c r="F52" s="26"/>
      <c r="G52" s="82"/>
      <c r="H52" s="82"/>
      <c r="I52" s="14"/>
      <c r="J52" s="13"/>
      <c r="K52" s="14"/>
      <c r="L52" s="14"/>
      <c r="M52" s="15"/>
      <c r="N52" s="15"/>
      <c r="O52" s="16"/>
      <c r="P52" s="2"/>
      <c r="Q52" s="30"/>
      <c r="R52" s="3"/>
      <c r="S52" s="2"/>
    </row>
    <row r="53" spans="4:19" x14ac:dyDescent="0.25">
      <c r="D53" s="25"/>
      <c r="F53" s="26"/>
      <c r="G53" s="82"/>
      <c r="H53" s="82"/>
      <c r="I53" s="14"/>
      <c r="J53" s="13"/>
      <c r="K53" s="14"/>
      <c r="L53" s="14"/>
      <c r="M53" s="15"/>
      <c r="N53" s="15"/>
      <c r="O53" s="16"/>
      <c r="P53" s="2"/>
      <c r="Q53" s="30"/>
      <c r="R53" s="3"/>
      <c r="S53" s="2"/>
    </row>
    <row r="54" spans="4:19" x14ac:dyDescent="0.25">
      <c r="D54" s="25"/>
      <c r="F54" s="26"/>
      <c r="G54" s="82"/>
      <c r="H54" s="82"/>
      <c r="I54" s="14"/>
      <c r="J54" s="13"/>
      <c r="K54" s="14"/>
      <c r="L54" s="14"/>
      <c r="M54" s="15"/>
      <c r="N54" s="15"/>
      <c r="O54" s="16"/>
      <c r="P54" s="2"/>
      <c r="Q54" s="30"/>
      <c r="R54" s="3"/>
      <c r="S54" s="2"/>
    </row>
    <row r="55" spans="4:19" x14ac:dyDescent="0.25">
      <c r="D55" s="25"/>
      <c r="F55" s="26"/>
      <c r="G55" s="82"/>
      <c r="H55" s="82"/>
      <c r="I55" s="14"/>
      <c r="J55" s="13"/>
      <c r="K55" s="14"/>
      <c r="L55" s="14"/>
      <c r="M55" s="15"/>
      <c r="N55" s="15"/>
      <c r="O55" s="16"/>
      <c r="P55" s="2"/>
      <c r="Q55" s="30"/>
      <c r="R55" s="3"/>
      <c r="S55" s="2"/>
    </row>
    <row r="56" spans="4:19" x14ac:dyDescent="0.25">
      <c r="D56" s="25"/>
      <c r="F56" s="26"/>
      <c r="G56" s="82"/>
      <c r="H56" s="82"/>
      <c r="I56" s="14"/>
      <c r="J56" s="13"/>
      <c r="K56" s="14"/>
      <c r="L56" s="14"/>
      <c r="M56" s="15"/>
      <c r="N56" s="15"/>
      <c r="O56" s="16"/>
      <c r="P56" s="2"/>
      <c r="Q56" s="30"/>
      <c r="R56" s="3"/>
      <c r="S56" s="2"/>
    </row>
    <row r="57" spans="4:19" x14ac:dyDescent="0.25">
      <c r="D57" s="25"/>
      <c r="F57" s="26"/>
      <c r="G57" s="82"/>
      <c r="H57" s="82"/>
      <c r="I57" s="14"/>
      <c r="J57" s="13"/>
      <c r="K57" s="14"/>
      <c r="L57" s="14"/>
      <c r="M57" s="15"/>
      <c r="N57" s="15"/>
      <c r="O57" s="16"/>
      <c r="P57" s="2"/>
      <c r="Q57" s="30"/>
      <c r="R57" s="3"/>
      <c r="S57" s="2"/>
    </row>
    <row r="58" spans="4:19" x14ac:dyDescent="0.25">
      <c r="D58" s="25"/>
      <c r="F58" s="26"/>
      <c r="G58" s="82"/>
      <c r="H58" s="82"/>
      <c r="I58" s="14"/>
      <c r="J58" s="13"/>
      <c r="K58" s="14"/>
      <c r="L58" s="14"/>
      <c r="M58" s="15"/>
      <c r="N58" s="15"/>
      <c r="O58" s="16"/>
      <c r="P58" s="2"/>
      <c r="Q58" s="30"/>
      <c r="R58" s="3"/>
      <c r="S58" s="2"/>
    </row>
    <row r="59" spans="4:19" x14ac:dyDescent="0.25">
      <c r="D59" s="25"/>
      <c r="F59" s="26"/>
      <c r="G59" s="82"/>
      <c r="H59" s="82"/>
      <c r="I59" s="14"/>
      <c r="J59" s="13"/>
      <c r="K59" s="14"/>
      <c r="L59" s="14"/>
      <c r="M59" s="15"/>
      <c r="N59" s="15"/>
      <c r="O59" s="16"/>
      <c r="P59" s="2"/>
      <c r="Q59" s="30"/>
      <c r="R59" s="3"/>
      <c r="S59" s="2"/>
    </row>
    <row r="60" spans="4:19" x14ac:dyDescent="0.25">
      <c r="D60" s="25"/>
      <c r="F60" s="26"/>
      <c r="G60" s="82"/>
      <c r="H60" s="82"/>
      <c r="I60" s="14"/>
      <c r="J60" s="13"/>
      <c r="K60" s="14"/>
      <c r="L60" s="14"/>
      <c r="M60" s="15"/>
      <c r="N60" s="15"/>
      <c r="O60" s="16"/>
      <c r="P60" s="2"/>
      <c r="Q60" s="30"/>
      <c r="R60" s="3"/>
      <c r="S60" s="2"/>
    </row>
    <row r="61" spans="4:19" x14ac:dyDescent="0.25">
      <c r="D61" s="25"/>
      <c r="F61" s="26"/>
      <c r="G61" s="82"/>
      <c r="H61" s="82"/>
      <c r="I61" s="14"/>
      <c r="J61" s="13"/>
      <c r="K61" s="14"/>
      <c r="L61" s="14"/>
      <c r="M61" s="15"/>
      <c r="N61" s="15"/>
      <c r="O61" s="16"/>
      <c r="P61" s="2"/>
      <c r="Q61" s="30"/>
      <c r="R61" s="3"/>
      <c r="S61" s="2"/>
    </row>
    <row r="62" spans="4:19" x14ac:dyDescent="0.25">
      <c r="D62" s="25"/>
      <c r="F62" s="26"/>
      <c r="G62" s="82"/>
      <c r="H62" s="82"/>
      <c r="I62" s="14"/>
      <c r="J62" s="13"/>
      <c r="K62" s="14"/>
      <c r="L62" s="14"/>
      <c r="M62" s="15"/>
      <c r="N62" s="15"/>
      <c r="O62" s="16"/>
      <c r="P62" s="2"/>
      <c r="Q62" s="30"/>
      <c r="R62" s="3"/>
      <c r="S62" s="2"/>
    </row>
    <row r="63" spans="4:19" x14ac:dyDescent="0.25">
      <c r="D63" s="25"/>
      <c r="F63" s="26"/>
      <c r="G63" s="82"/>
      <c r="H63" s="82"/>
      <c r="I63" s="14"/>
      <c r="J63" s="13"/>
      <c r="K63" s="14"/>
      <c r="L63" s="14"/>
      <c r="M63" s="15"/>
      <c r="N63" s="15"/>
      <c r="O63" s="16"/>
      <c r="P63" s="2"/>
      <c r="Q63" s="30"/>
      <c r="R63" s="3"/>
      <c r="S63" s="2"/>
    </row>
    <row r="64" spans="4:19" x14ac:dyDescent="0.25">
      <c r="D64" s="25"/>
      <c r="F64" s="26"/>
      <c r="G64" s="82"/>
      <c r="H64" s="82"/>
      <c r="I64" s="14"/>
      <c r="J64" s="13"/>
      <c r="K64" s="14"/>
      <c r="L64" s="14"/>
      <c r="M64" s="15"/>
      <c r="N64" s="15"/>
      <c r="O64" s="16"/>
      <c r="P64" s="2"/>
      <c r="Q64" s="30"/>
      <c r="R64" s="3"/>
      <c r="S64" s="2"/>
    </row>
    <row r="65" spans="4:19" x14ac:dyDescent="0.25">
      <c r="D65" s="25"/>
      <c r="F65" s="26"/>
      <c r="G65" s="82"/>
      <c r="H65" s="82"/>
      <c r="I65" s="14"/>
      <c r="J65" s="13"/>
      <c r="K65" s="14"/>
      <c r="L65" s="14"/>
      <c r="M65" s="15"/>
      <c r="N65" s="15"/>
      <c r="O65" s="16"/>
      <c r="P65" s="2"/>
      <c r="Q65" s="30"/>
      <c r="R65" s="3"/>
      <c r="S65" s="2"/>
    </row>
    <row r="66" spans="4:19" x14ac:dyDescent="0.25">
      <c r="D66" s="25"/>
      <c r="F66" s="26"/>
      <c r="G66" s="82"/>
      <c r="H66" s="82"/>
      <c r="I66" s="14"/>
      <c r="J66" s="13"/>
      <c r="K66" s="14"/>
      <c r="L66" s="14"/>
      <c r="M66" s="15"/>
      <c r="N66" s="15"/>
      <c r="O66" s="16"/>
      <c r="P66" s="2"/>
      <c r="Q66" s="30"/>
      <c r="R66" s="3"/>
      <c r="S66" s="2"/>
    </row>
    <row r="67" spans="4:19" x14ac:dyDescent="0.25">
      <c r="D67" s="25"/>
      <c r="F67" s="26"/>
      <c r="G67" s="82"/>
      <c r="H67" s="82"/>
      <c r="I67" s="14"/>
      <c r="J67" s="13"/>
      <c r="K67" s="14"/>
      <c r="L67" s="14"/>
      <c r="M67" s="15"/>
      <c r="N67" s="15"/>
      <c r="O67" s="16"/>
      <c r="P67" s="2"/>
      <c r="Q67" s="30"/>
      <c r="R67" s="3"/>
      <c r="S67" s="2"/>
    </row>
    <row r="68" spans="4:19" x14ac:dyDescent="0.25">
      <c r="D68" s="25"/>
      <c r="F68" s="26"/>
      <c r="G68" s="82"/>
      <c r="H68" s="82"/>
      <c r="I68" s="14"/>
      <c r="J68" s="13"/>
      <c r="K68" s="14"/>
      <c r="L68" s="14"/>
      <c r="M68" s="15"/>
      <c r="N68" s="15"/>
      <c r="O68" s="16"/>
      <c r="P68" s="2"/>
      <c r="Q68" s="30"/>
      <c r="R68" s="3"/>
      <c r="S68" s="2"/>
    </row>
    <row r="69" spans="4:19" x14ac:dyDescent="0.25">
      <c r="D69" s="25"/>
      <c r="F69" s="26"/>
      <c r="G69" s="82"/>
      <c r="H69" s="82"/>
      <c r="I69" s="14"/>
      <c r="J69" s="13"/>
      <c r="K69" s="14"/>
      <c r="L69" s="14"/>
      <c r="M69" s="15"/>
      <c r="N69" s="15"/>
      <c r="O69" s="16"/>
      <c r="P69" s="2"/>
      <c r="Q69" s="30"/>
      <c r="R69" s="3"/>
      <c r="S69" s="2"/>
    </row>
    <row r="70" spans="4:19" x14ac:dyDescent="0.25">
      <c r="D70" s="25"/>
      <c r="F70" s="26"/>
      <c r="G70" s="82"/>
      <c r="H70" s="82"/>
      <c r="I70" s="14"/>
      <c r="J70" s="13"/>
      <c r="K70" s="14"/>
      <c r="L70" s="14"/>
      <c r="M70" s="15"/>
      <c r="N70" s="15"/>
      <c r="O70" s="16"/>
      <c r="P70" s="2"/>
      <c r="Q70" s="30"/>
      <c r="R70" s="3"/>
      <c r="S70" s="2"/>
    </row>
    <row r="71" spans="4:19" x14ac:dyDescent="0.25">
      <c r="D71" s="25"/>
      <c r="F71" s="26"/>
      <c r="G71" s="82"/>
      <c r="H71" s="82"/>
      <c r="I71" s="14"/>
      <c r="J71" s="13"/>
      <c r="K71" s="14"/>
      <c r="L71" s="14"/>
      <c r="M71" s="15"/>
      <c r="N71" s="15"/>
      <c r="O71" s="16"/>
      <c r="P71" s="2"/>
      <c r="Q71" s="30"/>
      <c r="R71" s="3"/>
      <c r="S71" s="2"/>
    </row>
    <row r="72" spans="4:19" x14ac:dyDescent="0.25">
      <c r="D72" s="25"/>
      <c r="F72" s="26"/>
      <c r="G72" s="82"/>
      <c r="H72" s="82"/>
      <c r="I72" s="14"/>
      <c r="J72" s="13"/>
      <c r="K72" s="14"/>
      <c r="L72" s="14"/>
      <c r="M72" s="15"/>
      <c r="N72" s="15"/>
      <c r="O72" s="16"/>
      <c r="P72" s="2"/>
      <c r="Q72" s="30"/>
      <c r="R72" s="3"/>
      <c r="S72" s="2"/>
    </row>
    <row r="73" spans="4:19" x14ac:dyDescent="0.25">
      <c r="D73" s="25"/>
      <c r="F73" s="26"/>
      <c r="G73" s="82"/>
      <c r="H73" s="82"/>
      <c r="I73" s="14"/>
      <c r="J73" s="13"/>
      <c r="K73" s="14"/>
      <c r="L73" s="14"/>
      <c r="M73" s="15"/>
      <c r="N73" s="15"/>
      <c r="O73" s="16"/>
      <c r="P73" s="2"/>
      <c r="Q73" s="30"/>
      <c r="R73" s="3"/>
      <c r="S73" s="2"/>
    </row>
    <row r="74" spans="4:19" x14ac:dyDescent="0.25">
      <c r="D74" s="25"/>
      <c r="F74" s="26"/>
      <c r="G74" s="82"/>
      <c r="H74" s="82"/>
      <c r="I74" s="14"/>
      <c r="J74" s="13"/>
      <c r="K74" s="14"/>
      <c r="L74" s="14"/>
      <c r="M74" s="15"/>
      <c r="N74" s="15"/>
      <c r="O74" s="16"/>
      <c r="P74" s="2"/>
      <c r="Q74" s="30"/>
      <c r="R74" s="3"/>
      <c r="S74" s="2"/>
    </row>
    <row r="75" spans="4:19" x14ac:dyDescent="0.25">
      <c r="D75" s="25"/>
      <c r="F75" s="26"/>
      <c r="G75" s="82"/>
      <c r="H75" s="82"/>
      <c r="I75" s="14"/>
      <c r="J75" s="13"/>
      <c r="K75" s="14"/>
      <c r="L75" s="14"/>
      <c r="M75" s="15"/>
      <c r="N75" s="15"/>
      <c r="O75" s="16"/>
      <c r="P75" s="2"/>
      <c r="Q75" s="30"/>
      <c r="R75" s="3"/>
      <c r="S75" s="2"/>
    </row>
    <row r="76" spans="4:19" x14ac:dyDescent="0.25">
      <c r="D76" s="25"/>
      <c r="F76" s="26"/>
      <c r="G76" s="82"/>
      <c r="H76" s="82"/>
      <c r="I76" s="14"/>
      <c r="J76" s="13"/>
      <c r="K76" s="14"/>
      <c r="L76" s="14"/>
      <c r="M76" s="15"/>
      <c r="N76" s="15"/>
      <c r="O76" s="16"/>
      <c r="P76" s="2"/>
      <c r="Q76" s="30"/>
      <c r="R76" s="3"/>
      <c r="S76" s="2"/>
    </row>
    <row r="77" spans="4:19" x14ac:dyDescent="0.25">
      <c r="D77" s="25"/>
      <c r="F77" s="26"/>
      <c r="G77" s="82"/>
      <c r="H77" s="82"/>
      <c r="I77" s="14"/>
      <c r="J77" s="13"/>
      <c r="K77" s="14"/>
      <c r="L77" s="14"/>
      <c r="M77" s="15"/>
      <c r="N77" s="15"/>
      <c r="O77" s="16"/>
      <c r="P77" s="2"/>
      <c r="Q77" s="30"/>
      <c r="R77" s="3"/>
      <c r="S77" s="2"/>
    </row>
    <row r="78" spans="4:19" x14ac:dyDescent="0.25">
      <c r="D78" s="25"/>
      <c r="F78" s="26"/>
      <c r="G78" s="82"/>
      <c r="H78" s="82"/>
      <c r="I78" s="14"/>
      <c r="J78" s="13"/>
      <c r="K78" s="14"/>
      <c r="L78" s="14"/>
      <c r="M78" s="15"/>
      <c r="N78" s="15"/>
      <c r="O78" s="16"/>
      <c r="P78" s="2"/>
      <c r="Q78" s="30"/>
      <c r="R78" s="3"/>
      <c r="S78" s="2"/>
    </row>
    <row r="79" spans="4:19" x14ac:dyDescent="0.25">
      <c r="D79" s="25"/>
      <c r="F79" s="26"/>
      <c r="G79" s="82"/>
      <c r="H79" s="82"/>
      <c r="I79" s="14"/>
      <c r="J79" s="13"/>
      <c r="K79" s="14"/>
      <c r="L79" s="14"/>
      <c r="M79" s="15"/>
      <c r="N79" s="15"/>
      <c r="O79" s="16"/>
      <c r="P79" s="2"/>
      <c r="Q79" s="31"/>
      <c r="R79" s="3"/>
      <c r="S79" s="2"/>
    </row>
    <row r="80" spans="4:19" x14ac:dyDescent="0.25">
      <c r="D80" s="25"/>
      <c r="F80" s="26"/>
      <c r="G80" s="82"/>
      <c r="H80" s="82"/>
      <c r="I80" s="14"/>
      <c r="J80" s="13"/>
      <c r="K80" s="14"/>
      <c r="L80" s="14"/>
      <c r="M80" s="15"/>
      <c r="N80" s="15"/>
      <c r="O80" s="16"/>
      <c r="P80" s="2"/>
      <c r="Q80" s="31"/>
      <c r="R80" s="3"/>
      <c r="S80" s="2"/>
    </row>
    <row r="81" spans="4:19" x14ac:dyDescent="0.25">
      <c r="D81" s="25"/>
      <c r="F81" s="26"/>
      <c r="G81" s="82"/>
      <c r="H81" s="82"/>
      <c r="I81" s="14"/>
      <c r="J81" s="13"/>
      <c r="K81" s="14"/>
      <c r="L81" s="14"/>
      <c r="M81" s="15"/>
      <c r="N81" s="15"/>
      <c r="O81" s="16"/>
      <c r="P81" s="2"/>
      <c r="Q81" s="28"/>
      <c r="R81" s="3"/>
      <c r="S81" s="2"/>
    </row>
    <row r="82" spans="4:19" x14ac:dyDescent="0.25">
      <c r="D82" s="25"/>
      <c r="F82" s="26"/>
      <c r="G82" s="82"/>
      <c r="H82" s="82"/>
      <c r="I82" s="14"/>
      <c r="J82" s="13"/>
      <c r="K82" s="14"/>
      <c r="L82" s="14"/>
      <c r="M82" s="15"/>
      <c r="N82" s="15"/>
      <c r="O82" s="16"/>
      <c r="P82" s="2"/>
      <c r="Q82" s="28"/>
      <c r="R82" s="3"/>
      <c r="S82" s="2"/>
    </row>
    <row r="83" spans="4:19" x14ac:dyDescent="0.25">
      <c r="D83" s="25"/>
      <c r="F83" s="26"/>
      <c r="G83" s="82"/>
      <c r="H83" s="82"/>
      <c r="I83" s="14"/>
      <c r="J83" s="13"/>
      <c r="K83" s="14"/>
      <c r="L83" s="14"/>
      <c r="M83" s="15"/>
      <c r="N83" s="15"/>
      <c r="O83" s="16"/>
      <c r="P83" s="2"/>
      <c r="Q83" s="28"/>
      <c r="R83" s="3"/>
      <c r="S83" s="2"/>
    </row>
    <row r="84" spans="4:19" x14ac:dyDescent="0.25">
      <c r="D84" s="25"/>
      <c r="F84" s="26"/>
      <c r="G84" s="82"/>
      <c r="H84" s="82"/>
      <c r="I84" s="14"/>
      <c r="J84" s="13"/>
      <c r="K84" s="14"/>
      <c r="L84" s="14"/>
      <c r="M84" s="15"/>
      <c r="N84" s="15"/>
      <c r="O84" s="16"/>
      <c r="P84" s="2"/>
      <c r="Q84" s="28"/>
      <c r="R84" s="3"/>
      <c r="S84" s="2"/>
    </row>
    <row r="85" spans="4:19" x14ac:dyDescent="0.25">
      <c r="D85" s="25"/>
      <c r="F85" s="26"/>
      <c r="G85" s="82"/>
      <c r="H85" s="82"/>
      <c r="I85" s="14"/>
      <c r="J85" s="13"/>
      <c r="K85" s="14"/>
      <c r="L85" s="14"/>
      <c r="M85" s="15"/>
      <c r="N85" s="15"/>
      <c r="O85" s="16"/>
      <c r="P85" s="2"/>
      <c r="Q85" s="28"/>
      <c r="R85" s="3"/>
      <c r="S85" s="2"/>
    </row>
    <row r="86" spans="4:19" x14ac:dyDescent="0.25">
      <c r="D86" s="25"/>
      <c r="F86" s="26"/>
      <c r="G86" s="82"/>
      <c r="H86" s="82"/>
      <c r="I86" s="14"/>
      <c r="J86" s="13"/>
      <c r="K86" s="14"/>
      <c r="L86" s="14"/>
      <c r="M86" s="15"/>
      <c r="N86" s="15"/>
      <c r="O86" s="16"/>
      <c r="P86" s="2"/>
      <c r="Q86" s="28"/>
      <c r="R86" s="3"/>
      <c r="S86" s="2"/>
    </row>
    <row r="87" spans="4:19" x14ac:dyDescent="0.25">
      <c r="D87" s="25"/>
      <c r="F87" s="26"/>
      <c r="G87" s="82"/>
      <c r="H87" s="82"/>
      <c r="I87" s="14"/>
      <c r="J87" s="13"/>
      <c r="K87" s="14"/>
      <c r="L87" s="14"/>
      <c r="M87" s="15"/>
      <c r="N87" s="15"/>
      <c r="O87" s="16"/>
      <c r="P87" s="2"/>
      <c r="Q87" s="28"/>
      <c r="R87" s="3"/>
      <c r="S87" s="2"/>
    </row>
    <row r="88" spans="4:19" x14ac:dyDescent="0.25">
      <c r="D88" s="25"/>
      <c r="F88" s="26"/>
      <c r="G88" s="82"/>
      <c r="H88" s="82"/>
      <c r="I88" s="14"/>
      <c r="J88" s="13"/>
      <c r="K88" s="14"/>
      <c r="L88" s="14"/>
      <c r="M88" s="15"/>
      <c r="N88" s="15"/>
      <c r="O88" s="16"/>
      <c r="P88" s="2"/>
      <c r="Q88" s="28"/>
      <c r="R88" s="3"/>
      <c r="S88" s="2"/>
    </row>
    <row r="89" spans="4:19" x14ac:dyDescent="0.25">
      <c r="D89" s="25"/>
      <c r="F89" s="26"/>
      <c r="G89" s="82"/>
      <c r="H89" s="82"/>
      <c r="I89" s="14"/>
      <c r="J89" s="13"/>
      <c r="K89" s="14"/>
      <c r="L89" s="14"/>
      <c r="M89" s="15"/>
      <c r="N89" s="15"/>
      <c r="O89" s="16"/>
      <c r="P89" s="2"/>
      <c r="Q89" s="28"/>
      <c r="R89" s="3"/>
      <c r="S89" s="2"/>
    </row>
    <row r="90" spans="4:19" x14ac:dyDescent="0.25">
      <c r="D90" s="25"/>
      <c r="F90" s="26"/>
      <c r="G90" s="82"/>
      <c r="H90" s="82"/>
      <c r="I90" s="14"/>
      <c r="J90" s="13"/>
      <c r="K90" s="14"/>
      <c r="L90" s="14"/>
      <c r="M90" s="15"/>
      <c r="N90" s="15"/>
      <c r="O90" s="16"/>
      <c r="P90" s="2"/>
      <c r="Q90" s="28"/>
      <c r="R90" s="3"/>
      <c r="S90" s="2"/>
    </row>
    <row r="91" spans="4:19" x14ac:dyDescent="0.25">
      <c r="D91" s="25"/>
      <c r="F91" s="26"/>
      <c r="G91" s="82"/>
      <c r="H91" s="82"/>
      <c r="I91" s="14"/>
      <c r="J91" s="13"/>
      <c r="K91" s="14"/>
      <c r="L91" s="14"/>
      <c r="M91" s="15"/>
      <c r="N91" s="15"/>
      <c r="O91" s="16"/>
      <c r="P91" s="2"/>
      <c r="Q91" s="28"/>
      <c r="R91" s="3"/>
      <c r="S91" s="2"/>
    </row>
    <row r="92" spans="4:19" x14ac:dyDescent="0.25">
      <c r="D92" s="25"/>
      <c r="F92" s="26"/>
      <c r="G92" s="82"/>
      <c r="H92" s="82"/>
      <c r="I92" s="14"/>
      <c r="J92" s="13"/>
      <c r="K92" s="14"/>
      <c r="L92" s="14"/>
      <c r="M92" s="15"/>
      <c r="N92" s="15"/>
      <c r="O92" s="16"/>
      <c r="P92" s="2"/>
      <c r="Q92" s="28"/>
      <c r="R92" s="3"/>
      <c r="S92" s="2"/>
    </row>
    <row r="93" spans="4:19" x14ac:dyDescent="0.25">
      <c r="D93" s="25"/>
      <c r="F93" s="26"/>
      <c r="G93" s="82"/>
      <c r="H93" s="82"/>
      <c r="I93" s="14"/>
      <c r="J93" s="13"/>
      <c r="K93" s="14"/>
      <c r="L93" s="14"/>
      <c r="M93" s="15"/>
      <c r="N93" s="15"/>
      <c r="O93" s="16"/>
      <c r="P93" s="2"/>
      <c r="Q93" s="28"/>
      <c r="R93" s="3"/>
      <c r="S93" s="2"/>
    </row>
    <row r="94" spans="4:19" x14ac:dyDescent="0.25">
      <c r="D94" s="25"/>
      <c r="F94" s="26"/>
      <c r="G94" s="82"/>
      <c r="H94" s="82"/>
      <c r="I94" s="14"/>
      <c r="J94" s="13"/>
      <c r="K94" s="14"/>
      <c r="L94" s="14"/>
      <c r="M94" s="15"/>
      <c r="N94" s="15"/>
      <c r="O94" s="16"/>
      <c r="P94" s="2"/>
      <c r="Q94" s="28"/>
      <c r="R94" s="3"/>
      <c r="S94" s="2"/>
    </row>
    <row r="95" spans="4:19" x14ac:dyDescent="0.25">
      <c r="D95" s="25"/>
      <c r="F95" s="26"/>
      <c r="G95" s="82"/>
      <c r="H95" s="82"/>
      <c r="I95" s="14"/>
      <c r="J95" s="13"/>
      <c r="K95" s="14"/>
      <c r="L95" s="14"/>
      <c r="M95" s="15"/>
      <c r="N95" s="15"/>
      <c r="O95" s="16"/>
      <c r="P95" s="2"/>
      <c r="Q95" s="28"/>
      <c r="R95" s="3"/>
      <c r="S95" s="2"/>
    </row>
    <row r="96" spans="4:19" x14ac:dyDescent="0.25">
      <c r="D96" s="25"/>
      <c r="F96" s="26"/>
      <c r="G96" s="82"/>
      <c r="H96" s="82"/>
      <c r="I96" s="14"/>
      <c r="J96" s="13"/>
      <c r="K96" s="14"/>
      <c r="L96" s="14"/>
      <c r="M96" s="15"/>
      <c r="N96" s="15"/>
      <c r="O96" s="16"/>
      <c r="P96" s="2"/>
      <c r="Q96" s="28"/>
      <c r="R96" s="3"/>
      <c r="S96" s="2"/>
    </row>
    <row r="97" spans="4:19" x14ac:dyDescent="0.25">
      <c r="D97" s="25"/>
      <c r="F97" s="26"/>
      <c r="G97" s="82"/>
      <c r="H97" s="82"/>
      <c r="I97" s="14"/>
      <c r="J97" s="13"/>
      <c r="K97" s="14"/>
      <c r="L97" s="14"/>
      <c r="M97" s="15"/>
      <c r="N97" s="15"/>
      <c r="O97" s="16"/>
      <c r="P97" s="2"/>
      <c r="Q97" s="28"/>
      <c r="R97" s="3"/>
      <c r="S97" s="2"/>
    </row>
    <row r="98" spans="4:19" x14ac:dyDescent="0.25">
      <c r="D98" s="25"/>
      <c r="F98" s="26"/>
      <c r="G98" s="82"/>
      <c r="H98" s="82"/>
      <c r="I98" s="14"/>
      <c r="J98" s="13"/>
      <c r="K98" s="14"/>
      <c r="L98" s="14"/>
      <c r="M98" s="15"/>
      <c r="N98" s="15"/>
      <c r="O98" s="16"/>
      <c r="P98" s="2"/>
      <c r="Q98" s="28"/>
      <c r="R98" s="3"/>
      <c r="S98" s="2"/>
    </row>
    <row r="99" spans="4:19" x14ac:dyDescent="0.25">
      <c r="D99" s="25"/>
      <c r="F99" s="26"/>
      <c r="G99" s="82"/>
      <c r="H99" s="82"/>
      <c r="I99" s="14"/>
      <c r="J99" s="13"/>
      <c r="K99" s="14"/>
      <c r="L99" s="14"/>
      <c r="M99" s="15"/>
      <c r="N99" s="15"/>
      <c r="O99" s="16"/>
      <c r="P99" s="2"/>
      <c r="Q99" s="28"/>
      <c r="R99" s="3"/>
      <c r="S99" s="2"/>
    </row>
    <row r="100" spans="4:19" x14ac:dyDescent="0.25">
      <c r="D100" s="25"/>
      <c r="F100" s="26"/>
      <c r="G100" s="82"/>
      <c r="H100" s="82"/>
      <c r="I100" s="14"/>
      <c r="J100" s="13"/>
      <c r="K100" s="14"/>
      <c r="L100" s="14"/>
      <c r="M100" s="15"/>
      <c r="N100" s="15"/>
      <c r="O100" s="16"/>
      <c r="P100" s="2"/>
      <c r="Q100" s="28"/>
      <c r="R100" s="3"/>
      <c r="S100" s="2"/>
    </row>
    <row r="101" spans="4:19" x14ac:dyDescent="0.25">
      <c r="D101" s="25"/>
      <c r="F101" s="26"/>
      <c r="G101" s="82"/>
      <c r="H101" s="82"/>
      <c r="I101" s="14"/>
      <c r="J101" s="13"/>
      <c r="K101" s="14"/>
      <c r="L101" s="14"/>
      <c r="M101" s="15"/>
      <c r="N101" s="15"/>
      <c r="O101" s="16"/>
      <c r="P101" s="2"/>
      <c r="Q101" s="28"/>
      <c r="R101" s="3"/>
      <c r="S101" s="2"/>
    </row>
    <row r="102" spans="4:19" x14ac:dyDescent="0.25">
      <c r="D102" s="25"/>
      <c r="F102" s="26"/>
      <c r="G102" s="82"/>
      <c r="H102" s="82"/>
      <c r="I102" s="14"/>
      <c r="J102" s="13"/>
      <c r="K102" s="14"/>
      <c r="L102" s="14"/>
      <c r="M102" s="15"/>
      <c r="N102" s="15"/>
      <c r="O102" s="16"/>
      <c r="P102" s="2"/>
      <c r="Q102" s="28"/>
      <c r="R102" s="3"/>
      <c r="S102" s="2"/>
    </row>
    <row r="103" spans="4:19" x14ac:dyDescent="0.25">
      <c r="D103" s="25"/>
      <c r="F103" s="26"/>
      <c r="G103" s="82"/>
      <c r="H103" s="82"/>
      <c r="I103" s="14"/>
      <c r="J103" s="13"/>
      <c r="K103" s="14"/>
      <c r="L103" s="14"/>
      <c r="M103" s="15"/>
      <c r="N103" s="15"/>
      <c r="O103" s="16"/>
      <c r="P103" s="2"/>
      <c r="Q103" s="28"/>
      <c r="R103" s="3"/>
      <c r="S103" s="2"/>
    </row>
    <row r="104" spans="4:19" x14ac:dyDescent="0.25">
      <c r="D104" s="25"/>
      <c r="F104" s="26"/>
      <c r="G104" s="82"/>
      <c r="H104" s="82"/>
      <c r="I104" s="14"/>
      <c r="J104" s="13"/>
      <c r="K104" s="14"/>
      <c r="L104" s="14"/>
      <c r="M104" s="15"/>
      <c r="N104" s="15"/>
      <c r="O104" s="16"/>
      <c r="P104" s="2"/>
      <c r="Q104" s="28"/>
      <c r="R104" s="3"/>
      <c r="S104" s="2"/>
    </row>
    <row r="105" spans="4:19" x14ac:dyDescent="0.25">
      <c r="D105" s="25"/>
      <c r="F105" s="26"/>
      <c r="G105" s="82"/>
      <c r="H105" s="82"/>
      <c r="I105" s="14"/>
      <c r="J105" s="13"/>
      <c r="K105" s="14"/>
      <c r="L105" s="14"/>
      <c r="M105" s="15"/>
      <c r="N105" s="15"/>
      <c r="O105" s="16"/>
      <c r="P105" s="2"/>
      <c r="Q105" s="28"/>
      <c r="R105" s="3"/>
      <c r="S105" s="2"/>
    </row>
    <row r="106" spans="4:19" x14ac:dyDescent="0.25">
      <c r="D106" s="25"/>
      <c r="F106" s="26"/>
      <c r="G106" s="82"/>
      <c r="H106" s="82"/>
      <c r="I106" s="14"/>
      <c r="J106" s="13"/>
      <c r="K106" s="14"/>
      <c r="L106" s="14"/>
      <c r="M106" s="15"/>
      <c r="N106" s="15"/>
      <c r="O106" s="16"/>
      <c r="P106" s="2"/>
      <c r="Q106" s="28"/>
      <c r="R106" s="3"/>
      <c r="S106" s="2"/>
    </row>
    <row r="107" spans="4:19" x14ac:dyDescent="0.25">
      <c r="D107" s="25"/>
      <c r="F107" s="26"/>
      <c r="G107" s="82"/>
      <c r="H107" s="82"/>
      <c r="I107" s="14"/>
      <c r="J107" s="13"/>
      <c r="K107" s="14"/>
      <c r="L107" s="14"/>
      <c r="M107" s="15"/>
      <c r="N107" s="15"/>
      <c r="O107" s="16"/>
      <c r="P107" s="2"/>
      <c r="Q107" s="28"/>
      <c r="R107" s="3"/>
      <c r="S107" s="2"/>
    </row>
    <row r="108" spans="4:19" x14ac:dyDescent="0.25">
      <c r="D108" s="25"/>
      <c r="F108" s="26"/>
      <c r="G108" s="82"/>
      <c r="H108" s="82"/>
      <c r="I108" s="14"/>
      <c r="J108" s="13"/>
      <c r="K108" s="14"/>
      <c r="L108" s="14"/>
      <c r="M108" s="15"/>
      <c r="N108" s="15"/>
      <c r="O108" s="16"/>
      <c r="P108" s="2"/>
      <c r="Q108" s="28"/>
      <c r="R108" s="3"/>
      <c r="S108" s="2"/>
    </row>
    <row r="109" spans="4:19" x14ac:dyDescent="0.25">
      <c r="D109" s="25"/>
      <c r="F109" s="26"/>
      <c r="G109" s="82"/>
      <c r="H109" s="82"/>
      <c r="I109" s="14"/>
      <c r="J109" s="13"/>
      <c r="K109" s="14"/>
      <c r="L109" s="14"/>
      <c r="M109" s="15"/>
      <c r="N109" s="15"/>
      <c r="O109" s="16"/>
      <c r="P109" s="2"/>
      <c r="Q109" s="28"/>
      <c r="R109" s="3"/>
      <c r="S109" s="2"/>
    </row>
    <row r="110" spans="4:19" x14ac:dyDescent="0.25">
      <c r="D110" s="25"/>
      <c r="F110" s="26"/>
      <c r="G110" s="82"/>
      <c r="H110" s="82"/>
      <c r="I110" s="14"/>
      <c r="J110" s="13"/>
      <c r="K110" s="14"/>
      <c r="L110" s="14"/>
      <c r="M110" s="15"/>
      <c r="N110" s="15"/>
      <c r="O110" s="16"/>
      <c r="P110" s="2"/>
      <c r="Q110" s="28"/>
      <c r="R110" s="3"/>
      <c r="S110" s="2"/>
    </row>
    <row r="111" spans="4:19" x14ac:dyDescent="0.25">
      <c r="D111" s="25"/>
      <c r="F111" s="26"/>
      <c r="G111" s="82"/>
      <c r="H111" s="82"/>
      <c r="I111" s="14"/>
      <c r="J111" s="13"/>
      <c r="K111" s="14"/>
      <c r="L111" s="14"/>
      <c r="M111" s="15"/>
      <c r="N111" s="15"/>
      <c r="O111" s="16"/>
      <c r="P111" s="2"/>
      <c r="Q111" s="28"/>
      <c r="R111" s="3"/>
      <c r="S111" s="2"/>
    </row>
    <row r="112" spans="4:19" x14ac:dyDescent="0.25">
      <c r="D112" s="25"/>
      <c r="F112" s="26"/>
      <c r="G112" s="82"/>
      <c r="H112" s="82"/>
      <c r="I112" s="14"/>
      <c r="J112" s="13"/>
      <c r="K112" s="14"/>
      <c r="L112" s="14"/>
      <c r="M112" s="15"/>
      <c r="N112" s="15"/>
      <c r="O112" s="16"/>
      <c r="P112" s="2"/>
      <c r="Q112" s="28"/>
      <c r="R112" s="3"/>
      <c r="S112" s="2"/>
    </row>
    <row r="113" spans="4:19" x14ac:dyDescent="0.25">
      <c r="D113" s="25"/>
      <c r="F113" s="26"/>
      <c r="G113" s="82"/>
      <c r="H113" s="82"/>
      <c r="I113" s="14"/>
      <c r="J113" s="13"/>
      <c r="K113" s="14"/>
      <c r="L113" s="14"/>
      <c r="M113" s="15"/>
      <c r="N113" s="15"/>
      <c r="O113" s="16"/>
      <c r="P113" s="2"/>
      <c r="Q113" s="28"/>
      <c r="R113" s="3"/>
      <c r="S113" s="2"/>
    </row>
    <row r="114" spans="4:19" x14ac:dyDescent="0.25">
      <c r="D114" s="25"/>
      <c r="F114" s="26"/>
      <c r="G114" s="82"/>
      <c r="H114" s="82"/>
      <c r="I114" s="14"/>
      <c r="J114" s="13"/>
      <c r="K114" s="14"/>
      <c r="L114" s="14"/>
      <c r="M114" s="15"/>
      <c r="N114" s="15"/>
      <c r="O114" s="16"/>
      <c r="P114" s="2"/>
      <c r="Q114" s="28"/>
      <c r="R114" s="3"/>
      <c r="S114" s="2"/>
    </row>
    <row r="115" spans="4:19" x14ac:dyDescent="0.25">
      <c r="D115" s="25"/>
      <c r="F115" s="26"/>
      <c r="G115" s="82"/>
      <c r="H115" s="82"/>
      <c r="I115" s="14"/>
      <c r="J115" s="13"/>
      <c r="K115" s="14"/>
      <c r="L115" s="14"/>
      <c r="M115" s="15"/>
      <c r="N115" s="15"/>
      <c r="O115" s="16"/>
      <c r="P115" s="2"/>
      <c r="Q115" s="28"/>
      <c r="R115" s="3"/>
      <c r="S115" s="2"/>
    </row>
    <row r="116" spans="4:19" x14ac:dyDescent="0.25">
      <c r="D116" s="25"/>
      <c r="F116" s="26"/>
      <c r="G116" s="82"/>
      <c r="H116" s="82"/>
      <c r="I116" s="14"/>
      <c r="J116" s="13"/>
      <c r="K116" s="14"/>
      <c r="L116" s="14"/>
      <c r="M116" s="15"/>
      <c r="N116" s="15"/>
      <c r="O116" s="16"/>
      <c r="P116" s="2"/>
      <c r="Q116" s="28"/>
      <c r="R116" s="3"/>
      <c r="S116" s="2"/>
    </row>
    <row r="117" spans="4:19" x14ac:dyDescent="0.25">
      <c r="D117" s="25"/>
      <c r="F117" s="26"/>
      <c r="G117" s="82"/>
      <c r="H117" s="82"/>
      <c r="I117" s="14"/>
      <c r="J117" s="13"/>
      <c r="K117" s="14"/>
      <c r="L117" s="14"/>
      <c r="M117" s="15"/>
      <c r="N117" s="15"/>
      <c r="O117" s="16"/>
      <c r="P117" s="2"/>
      <c r="Q117" s="28"/>
      <c r="R117" s="3"/>
      <c r="S117" s="2"/>
    </row>
    <row r="118" spans="4:19" x14ac:dyDescent="0.25">
      <c r="D118" s="25"/>
      <c r="F118" s="26"/>
      <c r="G118" s="82"/>
      <c r="H118" s="82"/>
      <c r="I118" s="14"/>
      <c r="J118" s="13"/>
      <c r="K118" s="14"/>
      <c r="L118" s="14"/>
      <c r="M118" s="15"/>
      <c r="N118" s="15"/>
      <c r="O118" s="16"/>
      <c r="P118" s="2"/>
      <c r="Q118" s="28"/>
      <c r="R118" s="3"/>
      <c r="S118" s="2"/>
    </row>
    <row r="119" spans="4:19" x14ac:dyDescent="0.25">
      <c r="D119" s="25"/>
      <c r="F119" s="26"/>
      <c r="G119" s="82"/>
      <c r="H119" s="82"/>
      <c r="I119" s="14"/>
      <c r="J119" s="13"/>
      <c r="K119" s="14"/>
      <c r="L119" s="14"/>
      <c r="M119" s="15"/>
      <c r="N119" s="15"/>
      <c r="O119" s="16"/>
      <c r="P119" s="2"/>
      <c r="Q119" s="28"/>
      <c r="R119" s="3"/>
      <c r="S119" s="2"/>
    </row>
    <row r="120" spans="4:19" x14ac:dyDescent="0.25">
      <c r="D120" s="25"/>
      <c r="F120" s="26"/>
      <c r="G120" s="82"/>
      <c r="H120" s="82"/>
      <c r="I120" s="14"/>
      <c r="J120" s="13"/>
      <c r="K120" s="14"/>
      <c r="L120" s="14"/>
      <c r="M120" s="15"/>
      <c r="N120" s="15"/>
      <c r="O120" s="16"/>
      <c r="P120" s="2"/>
      <c r="Q120" s="28"/>
      <c r="R120" s="3"/>
      <c r="S120" s="2"/>
    </row>
    <row r="121" spans="4:19" x14ac:dyDescent="0.25">
      <c r="D121" s="25"/>
      <c r="F121" s="26"/>
      <c r="G121" s="82"/>
      <c r="H121" s="82"/>
      <c r="I121" s="14"/>
      <c r="J121" s="13"/>
      <c r="K121" s="14"/>
      <c r="L121" s="14"/>
      <c r="M121" s="15"/>
      <c r="N121" s="15"/>
      <c r="O121" s="16"/>
      <c r="P121" s="2"/>
      <c r="Q121" s="28"/>
      <c r="R121" s="3"/>
      <c r="S121" s="2"/>
    </row>
    <row r="122" spans="4:19" x14ac:dyDescent="0.25">
      <c r="D122" s="25"/>
      <c r="F122" s="26"/>
      <c r="G122" s="82"/>
      <c r="H122" s="82"/>
      <c r="I122" s="14"/>
      <c r="J122" s="13"/>
      <c r="K122" s="14"/>
      <c r="L122" s="14"/>
      <c r="M122" s="15"/>
      <c r="N122" s="15"/>
      <c r="O122" s="16"/>
      <c r="P122" s="2"/>
      <c r="Q122" s="28"/>
      <c r="R122" s="3"/>
      <c r="S122" s="2"/>
    </row>
    <row r="123" spans="4:19" x14ac:dyDescent="0.25">
      <c r="D123" s="25"/>
      <c r="F123" s="26"/>
      <c r="G123" s="82"/>
      <c r="H123" s="82"/>
      <c r="I123" s="14"/>
      <c r="J123" s="13"/>
      <c r="K123" s="14"/>
      <c r="L123" s="14"/>
      <c r="M123" s="15"/>
      <c r="N123" s="15"/>
      <c r="O123" s="16"/>
      <c r="P123" s="2"/>
      <c r="Q123" s="28"/>
      <c r="R123" s="3"/>
      <c r="S123" s="2"/>
    </row>
    <row r="124" spans="4:19" x14ac:dyDescent="0.25">
      <c r="D124" s="25"/>
      <c r="F124" s="26"/>
      <c r="G124" s="82"/>
      <c r="H124" s="82"/>
      <c r="I124" s="14"/>
      <c r="J124" s="13"/>
      <c r="K124" s="14"/>
      <c r="L124" s="14"/>
      <c r="M124" s="15"/>
      <c r="N124" s="15"/>
      <c r="O124" s="16"/>
      <c r="P124" s="2"/>
      <c r="Q124" s="28"/>
      <c r="R124" s="3"/>
      <c r="S124" s="2"/>
    </row>
    <row r="125" spans="4:19" x14ac:dyDescent="0.25">
      <c r="D125" s="25"/>
      <c r="F125" s="26"/>
      <c r="G125" s="82"/>
      <c r="H125" s="82"/>
      <c r="I125" s="14"/>
      <c r="J125" s="13"/>
      <c r="K125" s="14"/>
      <c r="L125" s="14"/>
      <c r="M125" s="15"/>
      <c r="N125" s="15"/>
      <c r="O125" s="16"/>
      <c r="P125" s="2"/>
      <c r="Q125" s="28"/>
      <c r="R125" s="3"/>
      <c r="S125" s="2"/>
    </row>
    <row r="126" spans="4:19" x14ac:dyDescent="0.25">
      <c r="D126" s="25"/>
      <c r="F126" s="26"/>
      <c r="G126" s="82"/>
      <c r="H126" s="82"/>
      <c r="I126" s="14"/>
      <c r="J126" s="13"/>
      <c r="K126" s="14"/>
      <c r="L126" s="14"/>
      <c r="M126" s="15"/>
      <c r="N126" s="15"/>
      <c r="O126" s="16"/>
      <c r="P126" s="2"/>
      <c r="Q126" s="28"/>
      <c r="R126" s="3"/>
      <c r="S126" s="2"/>
    </row>
    <row r="127" spans="4:19" x14ac:dyDescent="0.25">
      <c r="D127" s="25"/>
      <c r="F127" s="26"/>
      <c r="G127" s="82"/>
      <c r="H127" s="82"/>
      <c r="I127" s="14"/>
      <c r="J127" s="13"/>
      <c r="K127" s="14"/>
      <c r="L127" s="14"/>
      <c r="M127" s="15"/>
      <c r="N127" s="15"/>
      <c r="O127" s="16"/>
      <c r="P127" s="2"/>
      <c r="Q127" s="28"/>
      <c r="R127" s="3"/>
      <c r="S127" s="2"/>
    </row>
    <row r="128" spans="4:19" x14ac:dyDescent="0.25">
      <c r="D128" s="25"/>
      <c r="F128" s="26"/>
      <c r="G128" s="82"/>
      <c r="H128" s="82"/>
      <c r="I128" s="14"/>
      <c r="J128" s="13"/>
      <c r="K128" s="14"/>
      <c r="L128" s="14"/>
      <c r="M128" s="15"/>
      <c r="N128" s="15"/>
      <c r="O128" s="16"/>
      <c r="P128" s="2"/>
      <c r="Q128" s="28"/>
      <c r="R128" s="3"/>
      <c r="S128" s="2"/>
    </row>
    <row r="129" spans="4:19" x14ac:dyDescent="0.25">
      <c r="D129" s="25"/>
      <c r="F129" s="26"/>
      <c r="G129" s="82"/>
      <c r="H129" s="82"/>
      <c r="I129" s="14"/>
      <c r="J129" s="13"/>
      <c r="K129" s="14"/>
      <c r="L129" s="14"/>
      <c r="M129" s="15"/>
      <c r="N129" s="15"/>
      <c r="O129" s="16"/>
      <c r="P129" s="2"/>
      <c r="Q129" s="28"/>
      <c r="R129" s="3"/>
      <c r="S129" s="2"/>
    </row>
    <row r="130" spans="4:19" x14ac:dyDescent="0.25">
      <c r="D130" s="25"/>
      <c r="F130" s="26"/>
      <c r="G130" s="82"/>
      <c r="H130" s="82"/>
      <c r="I130" s="14"/>
      <c r="J130" s="13"/>
      <c r="K130" s="14"/>
      <c r="L130" s="14"/>
      <c r="M130" s="15"/>
      <c r="N130" s="15"/>
      <c r="O130" s="16"/>
      <c r="P130" s="2"/>
      <c r="Q130" s="28"/>
      <c r="R130" s="3"/>
      <c r="S130" s="2"/>
    </row>
    <row r="131" spans="4:19" x14ac:dyDescent="0.25">
      <c r="D131" s="25"/>
      <c r="F131" s="26"/>
      <c r="G131" s="82"/>
      <c r="H131" s="82"/>
      <c r="I131" s="14"/>
      <c r="J131" s="13"/>
      <c r="K131" s="14"/>
      <c r="L131" s="14"/>
      <c r="M131" s="15"/>
      <c r="N131" s="15"/>
      <c r="O131" s="16"/>
      <c r="P131" s="2"/>
      <c r="Q131" s="28"/>
      <c r="R131" s="3"/>
      <c r="S131" s="2"/>
    </row>
    <row r="132" spans="4:19" x14ac:dyDescent="0.25">
      <c r="D132" s="25"/>
      <c r="F132" s="26"/>
      <c r="G132" s="82"/>
      <c r="H132" s="82"/>
      <c r="I132" s="14"/>
      <c r="J132" s="13"/>
      <c r="K132" s="14"/>
      <c r="L132" s="14"/>
      <c r="M132" s="15"/>
      <c r="N132" s="15"/>
      <c r="O132" s="16"/>
      <c r="P132" s="2"/>
      <c r="Q132" s="28"/>
      <c r="R132" s="3"/>
      <c r="S132" s="2"/>
    </row>
    <row r="133" spans="4:19" x14ac:dyDescent="0.25">
      <c r="D133" s="25"/>
      <c r="F133" s="26"/>
      <c r="G133" s="82"/>
      <c r="H133" s="82"/>
      <c r="I133" s="14"/>
      <c r="J133" s="13"/>
      <c r="K133" s="14"/>
      <c r="L133" s="14"/>
      <c r="M133" s="15"/>
      <c r="N133" s="15"/>
      <c r="O133" s="16"/>
      <c r="P133" s="2"/>
      <c r="Q133" s="28"/>
      <c r="R133" s="3"/>
      <c r="S133" s="2"/>
    </row>
    <row r="134" spans="4:19" x14ac:dyDescent="0.25">
      <c r="D134" s="25"/>
      <c r="F134" s="26"/>
      <c r="G134" s="82"/>
      <c r="H134" s="82"/>
      <c r="I134" s="14"/>
      <c r="J134" s="13"/>
      <c r="K134" s="14"/>
      <c r="L134" s="14"/>
      <c r="M134" s="15"/>
      <c r="N134" s="15"/>
      <c r="O134" s="16"/>
      <c r="P134" s="2"/>
      <c r="Q134" s="28"/>
      <c r="R134" s="3"/>
      <c r="S134" s="2"/>
    </row>
    <row r="135" spans="4:19" x14ac:dyDescent="0.25">
      <c r="D135" s="25"/>
      <c r="F135" s="26"/>
      <c r="G135" s="82"/>
      <c r="H135" s="82"/>
      <c r="I135" s="14"/>
      <c r="J135" s="13"/>
      <c r="K135" s="14"/>
      <c r="L135" s="14"/>
      <c r="M135" s="15"/>
      <c r="N135" s="15"/>
      <c r="O135" s="16"/>
      <c r="P135" s="2"/>
      <c r="Q135" s="28"/>
      <c r="R135" s="3"/>
      <c r="S135" s="2"/>
    </row>
    <row r="136" spans="4:19" x14ac:dyDescent="0.25">
      <c r="D136" s="25"/>
      <c r="F136" s="26"/>
      <c r="G136" s="82"/>
      <c r="H136" s="82"/>
      <c r="I136" s="14"/>
      <c r="J136" s="13"/>
      <c r="K136" s="14"/>
      <c r="L136" s="14"/>
      <c r="M136" s="15"/>
      <c r="N136" s="15"/>
      <c r="O136" s="16"/>
      <c r="P136" s="2"/>
      <c r="Q136" s="28"/>
      <c r="R136" s="3"/>
      <c r="S136" s="2"/>
    </row>
    <row r="137" spans="4:19" x14ac:dyDescent="0.25">
      <c r="D137" s="25"/>
      <c r="F137" s="26"/>
      <c r="G137" s="82"/>
      <c r="H137" s="82"/>
      <c r="I137" s="14"/>
      <c r="J137" s="13"/>
      <c r="K137" s="14"/>
      <c r="L137" s="14"/>
      <c r="M137" s="15"/>
      <c r="N137" s="15"/>
      <c r="O137" s="16"/>
      <c r="P137" s="2"/>
      <c r="Q137" s="28"/>
      <c r="R137" s="3"/>
      <c r="S137" s="2"/>
    </row>
    <row r="138" spans="4:19" x14ac:dyDescent="0.25">
      <c r="D138" s="25"/>
      <c r="F138" s="26"/>
      <c r="G138" s="82"/>
      <c r="H138" s="82"/>
      <c r="I138" s="14"/>
      <c r="J138" s="13"/>
      <c r="K138" s="14"/>
      <c r="L138" s="14"/>
      <c r="M138" s="15"/>
      <c r="N138" s="15"/>
      <c r="O138" s="16"/>
      <c r="P138" s="2"/>
      <c r="Q138" s="28"/>
      <c r="R138" s="3"/>
      <c r="S138" s="2"/>
    </row>
    <row r="139" spans="4:19" x14ac:dyDescent="0.25">
      <c r="D139" s="25"/>
      <c r="F139" s="26"/>
      <c r="G139" s="82"/>
      <c r="H139" s="82"/>
      <c r="I139" s="14"/>
      <c r="J139" s="13"/>
      <c r="K139" s="14"/>
      <c r="L139" s="14"/>
      <c r="M139" s="15"/>
      <c r="N139" s="15"/>
      <c r="O139" s="16"/>
      <c r="P139" s="2"/>
      <c r="Q139" s="28"/>
      <c r="R139" s="3"/>
      <c r="S139" s="2"/>
    </row>
    <row r="140" spans="4:19" x14ac:dyDescent="0.25">
      <c r="D140" s="25"/>
      <c r="F140" s="26"/>
      <c r="G140" s="82"/>
      <c r="H140" s="82"/>
      <c r="I140" s="14"/>
      <c r="J140" s="13"/>
      <c r="K140" s="14"/>
      <c r="L140" s="14"/>
      <c r="M140" s="15"/>
      <c r="N140" s="15"/>
      <c r="O140" s="16"/>
      <c r="P140" s="2"/>
      <c r="Q140" s="28"/>
      <c r="R140" s="3"/>
      <c r="S140" s="2"/>
    </row>
    <row r="141" spans="4:19" x14ac:dyDescent="0.25">
      <c r="D141" s="25"/>
      <c r="F141" s="26"/>
      <c r="G141" s="82"/>
      <c r="H141" s="82"/>
      <c r="I141" s="14"/>
      <c r="J141" s="13"/>
      <c r="K141" s="14"/>
      <c r="L141" s="14"/>
      <c r="M141" s="15"/>
      <c r="N141" s="15"/>
      <c r="O141" s="16"/>
      <c r="P141" s="2"/>
      <c r="Q141" s="28"/>
      <c r="R141" s="3"/>
      <c r="S141" s="2"/>
    </row>
    <row r="142" spans="4:19" x14ac:dyDescent="0.25">
      <c r="D142" s="25"/>
      <c r="F142" s="26"/>
      <c r="G142" s="82"/>
      <c r="H142" s="82"/>
      <c r="I142" s="14"/>
      <c r="J142" s="13"/>
      <c r="K142" s="14"/>
      <c r="L142" s="14"/>
      <c r="M142" s="15"/>
      <c r="N142" s="15"/>
      <c r="O142" s="16"/>
      <c r="P142" s="2"/>
      <c r="Q142" s="28"/>
      <c r="R142" s="3"/>
      <c r="S142" s="2"/>
    </row>
    <row r="143" spans="4:19" x14ac:dyDescent="0.25">
      <c r="D143" s="25"/>
      <c r="F143" s="26"/>
      <c r="G143" s="82"/>
      <c r="H143" s="82"/>
      <c r="I143" s="14"/>
      <c r="J143" s="13"/>
      <c r="K143" s="14"/>
      <c r="L143" s="14"/>
      <c r="M143" s="15"/>
      <c r="N143" s="15"/>
      <c r="O143" s="16"/>
      <c r="P143" s="2"/>
      <c r="Q143" s="28"/>
      <c r="R143" s="3"/>
      <c r="S143" s="2"/>
    </row>
    <row r="144" spans="4:19" x14ac:dyDescent="0.25">
      <c r="D144" s="25"/>
      <c r="F144" s="26"/>
      <c r="G144" s="82"/>
      <c r="H144" s="82"/>
      <c r="I144" s="14"/>
      <c r="J144" s="13"/>
      <c r="K144" s="14"/>
      <c r="L144" s="14"/>
      <c r="M144" s="15"/>
      <c r="N144" s="15"/>
      <c r="O144" s="16"/>
      <c r="P144" s="2"/>
      <c r="Q144" s="28"/>
      <c r="R144" s="3"/>
      <c r="S144" s="2"/>
    </row>
    <row r="145" spans="4:19" x14ac:dyDescent="0.25">
      <c r="D145" s="25"/>
      <c r="F145" s="26"/>
      <c r="G145" s="82"/>
      <c r="H145" s="82"/>
      <c r="I145" s="14"/>
      <c r="J145" s="13"/>
      <c r="K145" s="14"/>
      <c r="L145" s="14"/>
      <c r="M145" s="15"/>
      <c r="N145" s="15"/>
      <c r="O145" s="16"/>
      <c r="P145" s="2"/>
      <c r="Q145" s="28"/>
      <c r="R145" s="3"/>
      <c r="S145" s="2"/>
    </row>
    <row r="146" spans="4:19" x14ac:dyDescent="0.25">
      <c r="D146" s="25"/>
      <c r="F146" s="26"/>
      <c r="G146" s="82"/>
      <c r="H146" s="82"/>
      <c r="I146" s="14"/>
      <c r="J146" s="13"/>
      <c r="K146" s="14"/>
      <c r="L146" s="14"/>
      <c r="M146" s="15"/>
      <c r="N146" s="15"/>
      <c r="O146" s="16"/>
      <c r="P146" s="2"/>
      <c r="Q146" s="28"/>
      <c r="R146" s="3"/>
      <c r="S146" s="2"/>
    </row>
    <row r="147" spans="4:19" x14ac:dyDescent="0.25">
      <c r="D147" s="25"/>
      <c r="F147" s="26"/>
      <c r="G147" s="82"/>
      <c r="H147" s="82"/>
      <c r="I147" s="14"/>
      <c r="J147" s="13"/>
      <c r="K147" s="14"/>
      <c r="L147" s="14"/>
      <c r="M147" s="15"/>
      <c r="N147" s="15"/>
      <c r="O147" s="16"/>
      <c r="P147" s="2"/>
      <c r="Q147" s="28"/>
      <c r="R147" s="3"/>
      <c r="S147" s="2"/>
    </row>
    <row r="148" spans="4:19" x14ac:dyDescent="0.25">
      <c r="D148" s="25"/>
      <c r="F148" s="26"/>
      <c r="G148" s="82"/>
      <c r="H148" s="82"/>
      <c r="I148" s="14"/>
      <c r="J148" s="13"/>
      <c r="K148" s="14"/>
      <c r="L148" s="14"/>
      <c r="M148" s="15"/>
      <c r="N148" s="15"/>
      <c r="O148" s="16"/>
      <c r="P148" s="2"/>
      <c r="Q148" s="28"/>
      <c r="R148" s="3"/>
      <c r="S148" s="2"/>
    </row>
    <row r="149" spans="4:19" x14ac:dyDescent="0.25">
      <c r="D149" s="25"/>
      <c r="F149" s="26"/>
      <c r="G149" s="82"/>
      <c r="H149" s="82"/>
      <c r="I149" s="14"/>
      <c r="J149" s="13"/>
      <c r="K149" s="14"/>
      <c r="L149" s="14"/>
      <c r="M149" s="15"/>
      <c r="N149" s="15"/>
      <c r="O149" s="16"/>
      <c r="P149" s="2"/>
      <c r="Q149" s="28"/>
      <c r="R149" s="3"/>
      <c r="S149" s="2"/>
    </row>
    <row r="150" spans="4:19" x14ac:dyDescent="0.25">
      <c r="D150" s="25"/>
      <c r="F150" s="26"/>
      <c r="G150" s="82"/>
      <c r="H150" s="82"/>
      <c r="I150" s="14"/>
      <c r="J150" s="13"/>
      <c r="K150" s="14"/>
      <c r="L150" s="14"/>
      <c r="M150" s="15"/>
      <c r="N150" s="15"/>
      <c r="O150" s="16"/>
      <c r="P150" s="2"/>
      <c r="Q150" s="28"/>
      <c r="R150" s="3"/>
      <c r="S150" s="2"/>
    </row>
    <row r="151" spans="4:19" x14ac:dyDescent="0.25">
      <c r="D151" s="25"/>
      <c r="F151" s="26"/>
      <c r="G151" s="82"/>
      <c r="H151" s="82"/>
      <c r="I151" s="14"/>
      <c r="J151" s="13"/>
      <c r="K151" s="14"/>
      <c r="L151" s="14"/>
      <c r="M151" s="15"/>
      <c r="N151" s="15"/>
      <c r="O151" s="16"/>
      <c r="P151" s="2"/>
      <c r="Q151" s="28"/>
      <c r="R151" s="3"/>
      <c r="S151" s="2"/>
    </row>
    <row r="152" spans="4:19" x14ac:dyDescent="0.25">
      <c r="D152" s="25"/>
      <c r="F152" s="26"/>
      <c r="G152" s="82"/>
      <c r="H152" s="82"/>
      <c r="I152" s="14"/>
      <c r="J152" s="13"/>
      <c r="K152" s="14"/>
      <c r="L152" s="14"/>
      <c r="M152" s="15"/>
      <c r="N152" s="15"/>
      <c r="O152" s="16"/>
      <c r="P152" s="2"/>
      <c r="Q152" s="28"/>
      <c r="R152" s="3"/>
      <c r="S152" s="2"/>
    </row>
    <row r="153" spans="4:19" x14ac:dyDescent="0.25">
      <c r="D153" s="25"/>
      <c r="F153" s="26"/>
      <c r="G153" s="82"/>
      <c r="H153" s="82"/>
      <c r="I153" s="14"/>
      <c r="J153" s="13"/>
      <c r="K153" s="14"/>
      <c r="L153" s="14"/>
      <c r="M153" s="15"/>
      <c r="N153" s="15"/>
      <c r="O153" s="16"/>
      <c r="P153" s="2"/>
      <c r="Q153" s="28"/>
      <c r="R153" s="3"/>
      <c r="S153" s="2"/>
    </row>
    <row r="154" spans="4:19" x14ac:dyDescent="0.25">
      <c r="D154" s="25"/>
      <c r="F154" s="26"/>
      <c r="G154" s="82"/>
      <c r="H154" s="82"/>
      <c r="I154" s="14"/>
      <c r="J154" s="13"/>
      <c r="K154" s="14"/>
      <c r="L154" s="14"/>
      <c r="M154" s="15"/>
      <c r="N154" s="15"/>
      <c r="O154" s="16"/>
      <c r="P154" s="2"/>
      <c r="Q154" s="28"/>
      <c r="R154" s="3"/>
      <c r="S154" s="2"/>
    </row>
    <row r="155" spans="4:19" x14ac:dyDescent="0.25">
      <c r="D155" s="25"/>
      <c r="F155" s="26"/>
      <c r="G155" s="82"/>
      <c r="H155" s="82"/>
      <c r="I155" s="14"/>
      <c r="J155" s="13"/>
      <c r="K155" s="14"/>
      <c r="L155" s="14"/>
      <c r="M155" s="15"/>
      <c r="N155" s="15"/>
      <c r="O155" s="16"/>
      <c r="P155" s="2"/>
      <c r="Q155" s="28"/>
      <c r="R155" s="3"/>
      <c r="S155" s="2"/>
    </row>
    <row r="156" spans="4:19" x14ac:dyDescent="0.25">
      <c r="D156" s="25"/>
      <c r="F156" s="26"/>
      <c r="G156" s="82"/>
      <c r="H156" s="82"/>
      <c r="I156" s="14"/>
      <c r="J156" s="13"/>
      <c r="K156" s="14"/>
      <c r="L156" s="14"/>
      <c r="M156" s="15"/>
      <c r="N156" s="15"/>
      <c r="O156" s="16"/>
      <c r="P156" s="2"/>
      <c r="Q156" s="28"/>
      <c r="R156" s="3"/>
      <c r="S156" s="2"/>
    </row>
    <row r="157" spans="4:19" x14ac:dyDescent="0.25">
      <c r="D157" s="25"/>
      <c r="F157" s="26"/>
      <c r="G157" s="82"/>
      <c r="H157" s="82"/>
      <c r="I157" s="14"/>
      <c r="J157" s="13"/>
      <c r="K157" s="14"/>
      <c r="L157" s="14"/>
      <c r="M157" s="15"/>
      <c r="N157" s="15"/>
      <c r="O157" s="16"/>
      <c r="P157" s="2"/>
      <c r="Q157" s="28"/>
      <c r="R157" s="3"/>
      <c r="S157" s="2"/>
    </row>
    <row r="158" spans="4:19" x14ac:dyDescent="0.25">
      <c r="D158" s="25"/>
      <c r="F158" s="26"/>
      <c r="G158" s="82"/>
      <c r="H158" s="82"/>
      <c r="I158" s="14"/>
      <c r="J158" s="13"/>
      <c r="K158" s="14"/>
      <c r="L158" s="14"/>
      <c r="M158" s="15"/>
      <c r="N158" s="15"/>
      <c r="O158" s="16"/>
      <c r="P158" s="2"/>
      <c r="Q158" s="28"/>
      <c r="R158" s="3"/>
      <c r="S158" s="2"/>
    </row>
    <row r="159" spans="4:19" x14ac:dyDescent="0.25">
      <c r="D159" s="25"/>
      <c r="F159" s="26"/>
      <c r="G159" s="82"/>
      <c r="H159" s="82"/>
      <c r="I159" s="14"/>
      <c r="J159" s="13"/>
      <c r="K159" s="14"/>
      <c r="L159" s="14"/>
      <c r="M159" s="15"/>
      <c r="N159" s="15"/>
      <c r="O159" s="16"/>
      <c r="P159" s="2"/>
      <c r="Q159" s="28"/>
      <c r="R159" s="3"/>
      <c r="S159" s="2"/>
    </row>
    <row r="160" spans="4:19" x14ac:dyDescent="0.25">
      <c r="D160" s="25"/>
      <c r="F160" s="26"/>
      <c r="G160" s="82"/>
      <c r="H160" s="82"/>
      <c r="I160" s="14"/>
      <c r="J160" s="13"/>
      <c r="K160" s="14"/>
      <c r="L160" s="14"/>
      <c r="M160" s="15"/>
      <c r="N160" s="15"/>
      <c r="O160" s="16"/>
      <c r="P160" s="2"/>
      <c r="Q160" s="28"/>
      <c r="R160" s="3"/>
      <c r="S160" s="2"/>
    </row>
    <row r="161" spans="1:21" x14ac:dyDescent="0.25">
      <c r="D161" s="25"/>
      <c r="F161" s="26"/>
      <c r="G161" s="82"/>
      <c r="H161" s="82"/>
      <c r="I161" s="14"/>
      <c r="J161" s="13"/>
      <c r="K161" s="14"/>
      <c r="L161" s="14"/>
      <c r="M161" s="15"/>
      <c r="N161" s="15"/>
      <c r="O161" s="16"/>
      <c r="P161" s="2"/>
      <c r="Q161" s="28"/>
      <c r="R161" s="3"/>
      <c r="S161" s="2"/>
    </row>
    <row r="162" spans="1:21" x14ac:dyDescent="0.25">
      <c r="D162" s="25"/>
      <c r="F162" s="26"/>
      <c r="G162" s="82"/>
      <c r="H162" s="82"/>
      <c r="I162" s="14"/>
      <c r="J162" s="13"/>
      <c r="K162" s="14"/>
      <c r="L162" s="14"/>
      <c r="M162" s="15"/>
      <c r="N162" s="15"/>
      <c r="O162" s="16"/>
      <c r="P162" s="2"/>
      <c r="Q162" s="28"/>
      <c r="R162" s="3"/>
      <c r="S162" s="2"/>
    </row>
    <row r="163" spans="1:21" x14ac:dyDescent="0.25">
      <c r="D163" s="25"/>
      <c r="F163" s="26"/>
      <c r="G163" s="82"/>
      <c r="H163" s="82"/>
      <c r="I163" s="14"/>
      <c r="J163" s="13"/>
      <c r="K163" s="14"/>
      <c r="L163" s="14"/>
      <c r="M163" s="15"/>
      <c r="N163" s="15"/>
      <c r="O163" s="16"/>
      <c r="P163" s="2"/>
      <c r="Q163" s="28"/>
      <c r="R163" s="3"/>
      <c r="S163" s="2"/>
    </row>
    <row r="164" spans="1:21" x14ac:dyDescent="0.25">
      <c r="D164" s="25"/>
      <c r="F164" s="26"/>
      <c r="G164" s="82"/>
      <c r="H164" s="82"/>
      <c r="I164" s="14"/>
      <c r="J164" s="13"/>
      <c r="K164" s="14"/>
      <c r="L164" s="14"/>
      <c r="M164" s="15"/>
      <c r="N164" s="15"/>
      <c r="O164" s="16"/>
      <c r="P164" s="2"/>
      <c r="Q164" s="28"/>
      <c r="R164" s="3"/>
      <c r="S164" s="2"/>
    </row>
    <row r="165" spans="1:21" x14ac:dyDescent="0.25">
      <c r="D165" s="25"/>
      <c r="F165" s="26"/>
      <c r="G165" s="82"/>
      <c r="H165" s="82"/>
      <c r="Q165" s="28"/>
    </row>
    <row r="166" spans="1:21" x14ac:dyDescent="0.25">
      <c r="Q166" s="28"/>
    </row>
    <row r="167" spans="1:21" x14ac:dyDescent="0.25">
      <c r="Q167" s="28"/>
    </row>
    <row r="168" spans="1:21" x14ac:dyDescent="0.25">
      <c r="Q168" s="28"/>
    </row>
    <row r="169" spans="1:21" x14ac:dyDescent="0.25">
      <c r="Q169" s="28"/>
    </row>
    <row r="170" spans="1:21" x14ac:dyDescent="0.25">
      <c r="Q170" s="28"/>
    </row>
    <row r="171" spans="1:21" x14ac:dyDescent="0.25">
      <c r="Q171" s="28"/>
    </row>
    <row r="172" spans="1:21" x14ac:dyDescent="0.25">
      <c r="Q172" s="28"/>
    </row>
    <row r="173" spans="1:21" x14ac:dyDescent="0.25">
      <c r="Q173" s="28"/>
    </row>
    <row r="174" spans="1:21" x14ac:dyDescent="0.25">
      <c r="Q174" s="28"/>
    </row>
    <row r="175" spans="1:21" x14ac:dyDescent="0.25">
      <c r="Q175" s="28"/>
    </row>
    <row r="176" spans="1:21" s="4" customFormat="1" x14ac:dyDescent="0.25">
      <c r="A176" s="1"/>
      <c r="B176" s="1"/>
      <c r="C176" s="1"/>
      <c r="D176" s="16"/>
      <c r="E176" s="32"/>
      <c r="F176" s="1"/>
      <c r="G176" s="83"/>
      <c r="H176" s="83"/>
      <c r="I176" s="1"/>
      <c r="J176" s="1"/>
      <c r="K176" s="1"/>
      <c r="L176" s="1"/>
      <c r="M176" s="1"/>
      <c r="N176" s="1"/>
      <c r="O176" s="1"/>
      <c r="P176" s="1"/>
      <c r="Q176" s="28"/>
      <c r="S176" s="1"/>
      <c r="T176" s="1"/>
      <c r="U176" s="1"/>
    </row>
    <row r="177" spans="1:21" s="4" customFormat="1" x14ac:dyDescent="0.25">
      <c r="A177" s="1"/>
      <c r="B177" s="1"/>
      <c r="C177" s="1"/>
      <c r="D177" s="16"/>
      <c r="E177" s="32"/>
      <c r="F177" s="1"/>
      <c r="G177" s="83"/>
      <c r="H177" s="83"/>
      <c r="I177" s="1"/>
      <c r="J177" s="1"/>
      <c r="K177" s="1"/>
      <c r="L177" s="1"/>
      <c r="M177" s="1"/>
      <c r="N177" s="1"/>
      <c r="O177" s="1"/>
      <c r="P177" s="1"/>
      <c r="Q177" s="28"/>
      <c r="S177" s="1"/>
      <c r="T177" s="1"/>
      <c r="U177" s="1"/>
    </row>
    <row r="178" spans="1:21" s="4" customFormat="1" x14ac:dyDescent="0.25">
      <c r="A178" s="1"/>
      <c r="B178" s="1"/>
      <c r="C178" s="1"/>
      <c r="D178" s="16"/>
      <c r="E178" s="32"/>
      <c r="F178" s="1"/>
      <c r="G178" s="83"/>
      <c r="H178" s="83"/>
      <c r="I178" s="1"/>
      <c r="J178" s="1"/>
      <c r="K178" s="1"/>
      <c r="L178" s="1"/>
      <c r="M178" s="1"/>
      <c r="N178" s="1"/>
      <c r="O178" s="1"/>
      <c r="P178" s="1"/>
      <c r="Q178" s="28"/>
      <c r="S178" s="1"/>
      <c r="T178" s="1"/>
      <c r="U178" s="1"/>
    </row>
    <row r="179" spans="1:21" s="4" customFormat="1" x14ac:dyDescent="0.25">
      <c r="A179" s="1"/>
      <c r="B179" s="1"/>
      <c r="C179" s="1"/>
      <c r="D179" s="16"/>
      <c r="E179" s="32"/>
      <c r="F179" s="1"/>
      <c r="G179" s="83"/>
      <c r="H179" s="83"/>
      <c r="I179" s="1"/>
      <c r="J179" s="1"/>
      <c r="K179" s="1"/>
      <c r="L179" s="1"/>
      <c r="M179" s="1"/>
      <c r="N179" s="1"/>
      <c r="O179" s="1"/>
      <c r="P179" s="1"/>
      <c r="Q179" s="28"/>
      <c r="S179" s="1"/>
      <c r="T179" s="1"/>
      <c r="U179" s="1"/>
    </row>
    <row r="180" spans="1:21" s="4" customFormat="1" x14ac:dyDescent="0.25">
      <c r="A180" s="1"/>
      <c r="B180" s="1"/>
      <c r="C180" s="1"/>
      <c r="D180" s="16"/>
      <c r="E180" s="32"/>
      <c r="F180" s="1"/>
      <c r="G180" s="83"/>
      <c r="H180" s="83"/>
      <c r="I180" s="1"/>
      <c r="J180" s="1"/>
      <c r="K180" s="1"/>
      <c r="L180" s="1"/>
      <c r="M180" s="1"/>
      <c r="N180" s="1"/>
      <c r="O180" s="1"/>
      <c r="P180" s="1"/>
      <c r="Q180" s="28"/>
      <c r="S180" s="1"/>
      <c r="T180" s="1"/>
      <c r="U180" s="1"/>
    </row>
    <row r="181" spans="1:21" s="4" customFormat="1" x14ac:dyDescent="0.25">
      <c r="A181" s="1"/>
      <c r="B181" s="1"/>
      <c r="C181" s="1"/>
      <c r="D181" s="16"/>
      <c r="E181" s="32"/>
      <c r="F181" s="1"/>
      <c r="G181" s="83"/>
      <c r="H181" s="83"/>
      <c r="I181" s="1"/>
      <c r="J181" s="1"/>
      <c r="K181" s="1"/>
      <c r="L181" s="1"/>
      <c r="M181" s="1"/>
      <c r="N181" s="1"/>
      <c r="O181" s="1"/>
      <c r="P181" s="1"/>
      <c r="Q181" s="28"/>
      <c r="S181" s="1"/>
      <c r="T181" s="1"/>
      <c r="U181" s="1"/>
    </row>
    <row r="182" spans="1:21" s="4" customFormat="1" x14ac:dyDescent="0.25">
      <c r="A182" s="1"/>
      <c r="B182" s="1"/>
      <c r="C182" s="1"/>
      <c r="D182" s="16"/>
      <c r="E182" s="32"/>
      <c r="F182" s="1"/>
      <c r="G182" s="83"/>
      <c r="H182" s="83"/>
      <c r="I182" s="1"/>
      <c r="J182" s="1"/>
      <c r="K182" s="1"/>
      <c r="L182" s="1"/>
      <c r="M182" s="1"/>
      <c r="N182" s="1"/>
      <c r="O182" s="1"/>
      <c r="P182" s="1"/>
      <c r="Q182" s="28"/>
      <c r="S182" s="1"/>
      <c r="T182" s="1"/>
      <c r="U182" s="1"/>
    </row>
  </sheetData>
  <autoFilter ref="A2:AS38" xr:uid="{00000000-0009-0000-0000-000000000000}">
    <sortState xmlns:xlrd2="http://schemas.microsoft.com/office/spreadsheetml/2017/richdata2" ref="A3:T100">
      <sortCondition ref="A2:A100"/>
    </sortState>
  </autoFilter>
  <pageMargins left="0.25" right="0.25" top="0.75" bottom="0.75" header="0.3" footer="0.3"/>
  <pageSetup paperSize="9" scale="26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5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71.85546875" style="17" customWidth="1"/>
    <col min="2" max="2" width="33.7109375" style="17" customWidth="1"/>
    <col min="3" max="16384" width="11.42578125" style="17"/>
  </cols>
  <sheetData>
    <row r="1" spans="1:2" ht="36" customHeight="1" thickBot="1" x14ac:dyDescent="0.3">
      <c r="A1" s="5" t="s">
        <v>56</v>
      </c>
    </row>
    <row r="2" spans="1:2" ht="43.5" customHeight="1" thickBot="1" x14ac:dyDescent="0.3">
      <c r="A2" s="18" t="s">
        <v>51</v>
      </c>
      <c r="B2" s="19"/>
    </row>
    <row r="4" spans="1:2" x14ac:dyDescent="0.25">
      <c r="A4" s="35" t="s">
        <v>52</v>
      </c>
    </row>
    <row r="25" spans="1:1" x14ac:dyDescent="0.25">
      <c r="A25" s="20"/>
    </row>
  </sheetData>
  <pageMargins left="0.70866141732283472" right="0.70866141732283472" top="0.74803149606299213" bottom="0.74803149606299213" header="0.31496062992125984" footer="0.31496062992125984"/>
  <pageSetup paperSize="9" scale="83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 sodas et jus</vt:lpstr>
      <vt:lpstr>Remise</vt:lpstr>
      <vt:lpstr>'Lot 2  sodas et jus'!Zone_d_impression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2026-01-05T13:58:49Z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